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_PRV\BAP\SM2\1- LABORIE Benoît\Procédures en cours\2026\DAF_2026_000556 DECHETS DGA\1- Passation\2 -DCE\4-DCE Valide\"/>
    </mc:Choice>
  </mc:AlternateContent>
  <bookViews>
    <workbookView xWindow="0" yWindow="0" windowWidth="28800" windowHeight="12180"/>
  </bookViews>
  <sheets>
    <sheet name="LOT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I6" i="1" s="1"/>
  <c r="H7" i="1"/>
  <c r="I7" i="1" s="1"/>
  <c r="H11" i="1"/>
  <c r="I11" i="1" s="1"/>
  <c r="H12" i="1"/>
  <c r="I12" i="1"/>
  <c r="H13" i="1"/>
  <c r="I13" i="1" s="1"/>
  <c r="H14" i="1"/>
  <c r="I14" i="1"/>
  <c r="H15" i="1"/>
  <c r="I15" i="1" s="1"/>
  <c r="H16" i="1"/>
  <c r="I16" i="1"/>
  <c r="H17" i="1"/>
  <c r="I17" i="1" s="1"/>
  <c r="H18" i="1"/>
  <c r="I18" i="1"/>
  <c r="H19" i="1"/>
  <c r="I19" i="1" s="1"/>
  <c r="H20" i="1"/>
  <c r="I20" i="1"/>
  <c r="H21" i="1"/>
  <c r="I21" i="1" s="1"/>
  <c r="H22" i="1"/>
  <c r="I22" i="1"/>
  <c r="H23" i="1"/>
  <c r="I23" i="1" s="1"/>
  <c r="L7" i="1" l="1"/>
  <c r="M7" i="1" s="1"/>
  <c r="L6" i="1"/>
  <c r="M6" i="1" s="1"/>
  <c r="I25" i="1" s="1"/>
</calcChain>
</file>

<file path=xl/sharedStrings.xml><?xml version="1.0" encoding="utf-8"?>
<sst xmlns="http://schemas.openxmlformats.org/spreadsheetml/2006/main" count="405" uniqueCount="241">
  <si>
    <t>forfait</t>
  </si>
  <si>
    <t>Ramassage et nettoyage de déchets autour d'une benne</t>
  </si>
  <si>
    <t>unité</t>
  </si>
  <si>
    <t>Collecte papier - cartons de 1 à 5 containers sur des points différents sur la même emprise</t>
  </si>
  <si>
    <t>Collecte papier - cartons de 1 à 5 containers sur un même point</t>
  </si>
  <si>
    <t>Collecte ordures ménagères de 1 à 5 containers sur des points différents sur la même emprise</t>
  </si>
  <si>
    <t>Collecte ordures ménagères de 1 à 5 containers sur un même point</t>
  </si>
  <si>
    <t>Déplacement et intervention d'un chimiste sur site</t>
  </si>
  <si>
    <t>kg</t>
  </si>
  <si>
    <t xml:space="preserve">Broyage finition norme DIN 66399 (P6)  de documents classifiés sous surveillance d'un représentant du client </t>
  </si>
  <si>
    <t xml:space="preserve"> kg</t>
  </si>
  <si>
    <t xml:space="preserve">Incinération  de documents classifiés sous surveillance d'un représentant du client </t>
  </si>
  <si>
    <t>journée 
(8 h sur site)</t>
  </si>
  <si>
    <t>Mise à disposition d'une unité mobile pour le broyage de support informatique</t>
  </si>
  <si>
    <t>1/2 journée 
(4 h sur site)</t>
  </si>
  <si>
    <t>tonne</t>
  </si>
  <si>
    <t>Traitement eau glycolée</t>
  </si>
  <si>
    <t>Traitement des eaux souillées</t>
  </si>
  <si>
    <t>Traitement déchets de type « Mélange de déchets de séparateurs »</t>
  </si>
  <si>
    <t>Traitement acides organiques liquides</t>
  </si>
  <si>
    <t>Traitement liquide BPC</t>
  </si>
  <si>
    <t>Traitement base organique liquide</t>
  </si>
  <si>
    <t>Traitement liquide HPC</t>
  </si>
  <si>
    <t xml:space="preserve">Traitement par découpage et incinération de pièces constituées d'alliages métalliques et de protections thermiques </t>
  </si>
  <si>
    <t>Kg</t>
  </si>
  <si>
    <t>Traitement des déchets de type DASRI</t>
  </si>
  <si>
    <t>Traitement des DIB en mélanges</t>
  </si>
  <si>
    <t>Traitement des DD en mélanges</t>
  </si>
  <si>
    <t>Traitement des DND en mélanges</t>
  </si>
  <si>
    <t>Traitement des DIS en mélanges</t>
  </si>
  <si>
    <t>m3</t>
  </si>
  <si>
    <t>Traitement des terres polluées aux hydrocarbures</t>
  </si>
  <si>
    <t>Traitement des supports informatiques (broyage)</t>
  </si>
  <si>
    <t>Traitement des cartouches d'imprimantes</t>
  </si>
  <si>
    <t>Traitement des encres et toners</t>
  </si>
  <si>
    <t>Traitement des déchets d'équipements électriques ou électroniques (DEEE)</t>
  </si>
  <si>
    <t>Traitement des tubes fluorescents et lampes à vapeur métallique</t>
  </si>
  <si>
    <t>Traitement des huiles solubles (huile de coupe)</t>
  </si>
  <si>
    <t>Traitement des huiles usagées (synthétiques ou non, hydraulique)</t>
  </si>
  <si>
    <t>Traitement des batteries de véhicules usagées</t>
  </si>
  <si>
    <t>Traitement des piles et accumulateurs Li</t>
  </si>
  <si>
    <t>Traitement des accumulateurs Ni-Cd</t>
  </si>
  <si>
    <t>Traitement des piles et batteries contenant du lithium</t>
  </si>
  <si>
    <t>Traitement des piles et batteries</t>
  </si>
  <si>
    <t>Traitement des déchets amiantés (amiante liée)</t>
  </si>
  <si>
    <t>Traitement des déchets amiantés (amiante libre)</t>
  </si>
  <si>
    <t>Traitement PCB solide</t>
  </si>
  <si>
    <t>Traitement PCB liquide</t>
  </si>
  <si>
    <t>Traitement des récipients aérosols</t>
  </si>
  <si>
    <t>Traitement des autres produits de laboratoire</t>
  </si>
  <si>
    <t>Traitement des solvants non chlorés</t>
  </si>
  <si>
    <t>Traitement des solvants halogénés &lt;10 % en masse</t>
  </si>
  <si>
    <t>Traitement des solvants halogénés &gt;10 % en masse</t>
  </si>
  <si>
    <t>Traitement des liquides d'hydrocarbures additionnés d'eau</t>
  </si>
  <si>
    <t>Traitement d'eau perchloratée</t>
  </si>
  <si>
    <t>Traitement d'eau sodée</t>
  </si>
  <si>
    <t>Traitement des eaux usées</t>
  </si>
  <si>
    <t>Traitement des eaux de carneaux</t>
  </si>
  <si>
    <t>Taitement des boues de carneaux</t>
  </si>
  <si>
    <t>Traitement des liquides de refroidissement</t>
  </si>
  <si>
    <t>Traitement des acides et des bases</t>
  </si>
  <si>
    <t>Traitement des déchets industriels liquides inflammables : kérosène, essence….</t>
  </si>
  <si>
    <t xml:space="preserve">kg </t>
  </si>
  <si>
    <t>Traitement des bidons et emballages souillés,...</t>
  </si>
  <si>
    <t>Traitement des PNC (déchets industriels pâteux ou solides non chlorés) : absorbants, chiffons souillés, filtres à huile, produits d'entretien, dégraissant, graphites, goudrons, pneus…..</t>
  </si>
  <si>
    <t>Traitement des déchets toxiques en quantité dispersée (DTQD). Q&gt;5L ou &lt;5 kg</t>
  </si>
  <si>
    <t>Traitement des déchets toxiques en quantité dispersée (DTQD). &lt;5L ou &gt;5 kg</t>
  </si>
  <si>
    <t>Traitement des déchets de type composites et plastiques non souillés</t>
  </si>
  <si>
    <t>Traitement des DASRI</t>
  </si>
  <si>
    <t>Traitement de déchets verts</t>
  </si>
  <si>
    <t>Traitement des huiles et matières grasses alimentaires</t>
  </si>
  <si>
    <t>Traitement des déchets de type gravats et divers</t>
  </si>
  <si>
    <t>Traitement des déchets métalliques (ferraille)</t>
  </si>
  <si>
    <t>Traitement des déchets de type verre</t>
  </si>
  <si>
    <t>Traitement des déchets de type papier/carton</t>
  </si>
  <si>
    <t>Traitement des déchets de type bois</t>
  </si>
  <si>
    <t>Traitement des déchets de type ordures ménagères</t>
  </si>
  <si>
    <t>Pompage, nettoyage haute pression d'un séparateur d'hydrocarbures et de ses collecteurs capacité 7,4 m3</t>
  </si>
  <si>
    <t>Pompage, nettoyage haute pression d'un séparateur d'hydrocarbures et de ses collecteurs capacité 3 m3</t>
  </si>
  <si>
    <t>Pompage, nettoyage haute pression d'un séparateur d'hydrocarbures et de ses collecteurs capacité 1 m3</t>
  </si>
  <si>
    <t>Pompage et nettoyage de la cuve à déchets de l'aire de décontamination des cibles</t>
  </si>
  <si>
    <t>Pompage de boues STEP</t>
  </si>
  <si>
    <t>Pompage de déchets non dangereux (synclair)</t>
  </si>
  <si>
    <t>Pompage de déchets non dangereux (corroteck)</t>
  </si>
  <si>
    <t>Pompage de liquide inflammable</t>
  </si>
  <si>
    <t>Pompage de liquide de refroidissement</t>
  </si>
  <si>
    <t>Pompages eaux usées</t>
  </si>
  <si>
    <t>Pompage eau hydrocarbure AT canons</t>
  </si>
  <si>
    <t>Pompage HDL 202 (corrosif)</t>
  </si>
  <si>
    <t>Pompage Galvaclean C32 (corrosif)</t>
  </si>
  <si>
    <t xml:space="preserve">Pompage de cuves </t>
  </si>
  <si>
    <t xml:space="preserve">Nettoyage haute pression d'un carneau </t>
  </si>
  <si>
    <t>Chargement de boues par pompage, des carneaux</t>
  </si>
  <si>
    <t>Chargement de liquide par pompage, des carneaux</t>
  </si>
  <si>
    <t>Chargement de liquide par pompage, transvasement de cuves, volume moyen 5m3</t>
  </si>
  <si>
    <t>voyage A/R</t>
  </si>
  <si>
    <t>Transport ou déplacement de déchets non dangereux sur emprises</t>
  </si>
  <si>
    <t>Transfert ou déplacement/vidage de bennes sur emprises</t>
  </si>
  <si>
    <t>Transport ou déplacement de bennes sur site</t>
  </si>
  <si>
    <t>Transport des déchets  dangereux en camion citerne</t>
  </si>
  <si>
    <t>Transport des déchets non dangereux en camion citerne</t>
  </si>
  <si>
    <t>Transport des déchets  dangereux Q=&gt;10 tonnes</t>
  </si>
  <si>
    <t>Transport des déchets non dangereux Q=&gt;10 tonnes</t>
  </si>
  <si>
    <t>Transport des déchets  dangereux Q=&gt;5 tonnes,&lt; 10 tonnes</t>
  </si>
  <si>
    <t>Transport des déchets non dangereux Q=&gt;5 tonnes,&lt; 10 tonnes</t>
  </si>
  <si>
    <t>Transport des déchets  dangereux Q=&gt;1 tonne,&lt; 5 tonnes</t>
  </si>
  <si>
    <t>Transport des déchets non dangereux Q=&gt;1 tonne,&lt; 5 tonnes</t>
  </si>
  <si>
    <t>Transport des déchets  dangereux Q=&lt;1 tonne</t>
  </si>
  <si>
    <t>Transport des déchets non dangereux Q=&lt;1 tonne</t>
  </si>
  <si>
    <t>Transport collecte et traitement</t>
  </si>
  <si>
    <t>Observations</t>
  </si>
  <si>
    <t>Prix  en € HT hors TGAP</t>
  </si>
  <si>
    <t>Unité</t>
  </si>
  <si>
    <t>Designation de la prestation</t>
  </si>
  <si>
    <t>Location de bac de rétention</t>
  </si>
  <si>
    <t>Location de caisse palette, avec roues, couvercle et poignée (800x1200x740)</t>
  </si>
  <si>
    <t>Location de palettes fermées</t>
  </si>
  <si>
    <t>Location de palettes DEEE sans frigorigène</t>
  </si>
  <si>
    <t>Location de contenants réfrigérés</t>
  </si>
  <si>
    <t>Location de poche 1 m3 (poussière de bois)</t>
  </si>
  <si>
    <t>Location de boîte à aiguilles 3 l environ</t>
  </si>
  <si>
    <t>Location de collecteur à aiguilles 4 l</t>
  </si>
  <si>
    <t>Location carton de 25 l</t>
  </si>
  <si>
    <t>Location de cuve 3000l GNR</t>
  </si>
  <si>
    <t>Location compacteur Monobloc 15M3</t>
  </si>
  <si>
    <t>Location kit tube (tubes néons usagés)</t>
  </si>
  <si>
    <t>Location big bag amiante 500 l</t>
  </si>
  <si>
    <t>Location big bag amiante 1000 l</t>
  </si>
  <si>
    <t>Location de caissette 55 l</t>
  </si>
  <si>
    <t>Location GRV 1000 l</t>
  </si>
  <si>
    <t>Location de fut métallique à ouverture totale 200 l</t>
  </si>
  <si>
    <t>Location de fut 60 l</t>
  </si>
  <si>
    <t>Location de fut 50 l</t>
  </si>
  <si>
    <t>Location de fut 30 l</t>
  </si>
  <si>
    <t xml:space="preserve">Location de fut 200 l </t>
  </si>
  <si>
    <t xml:space="preserve">Location de cuve 1000 l </t>
  </si>
  <si>
    <t xml:space="preserve">Location de cuve 3000 l </t>
  </si>
  <si>
    <t>Location de caisse étanche 760 l</t>
  </si>
  <si>
    <t>Achat de bidon &lt; 100 l</t>
  </si>
  <si>
    <r>
      <t>Location de borne à plastique &gt; 1 m</t>
    </r>
    <r>
      <rPr>
        <vertAlign val="superscript"/>
        <sz val="10"/>
        <color rgb="FF000000"/>
        <rFont val="Marianne"/>
        <family val="3"/>
      </rPr>
      <t>3</t>
    </r>
  </si>
  <si>
    <r>
      <t>Location de borne à plastique 1 m</t>
    </r>
    <r>
      <rPr>
        <vertAlign val="superscript"/>
        <sz val="10"/>
        <color rgb="FF000000"/>
        <rFont val="Marianne"/>
        <family val="3"/>
      </rPr>
      <t>3</t>
    </r>
  </si>
  <si>
    <r>
      <t>Location de borne à verre &gt; 1 m</t>
    </r>
    <r>
      <rPr>
        <vertAlign val="superscript"/>
        <sz val="10"/>
        <color rgb="FF000000"/>
        <rFont val="Marianne"/>
        <family val="3"/>
      </rPr>
      <t>3</t>
    </r>
  </si>
  <si>
    <r>
      <t>Location de borne à verre 1 m</t>
    </r>
    <r>
      <rPr>
        <vertAlign val="superscript"/>
        <sz val="10"/>
        <color rgb="FF000000"/>
        <rFont val="Marianne"/>
        <family val="3"/>
      </rPr>
      <t>3</t>
    </r>
  </si>
  <si>
    <t>Location GRV étanche</t>
  </si>
  <si>
    <t>Location de Géobox étanche</t>
  </si>
  <si>
    <t>Location de Géobox ( avec couvercle)</t>
  </si>
  <si>
    <t>Location containers Papiers cartons 770 l</t>
  </si>
  <si>
    <t>Location containers OM 360 l</t>
  </si>
  <si>
    <t>Location containers papiers/cartons 360 l</t>
  </si>
  <si>
    <t>Location containers 770 L fermés et sécurisés ( pour papiers confidentiels)</t>
  </si>
  <si>
    <t>Location containers OM 770 l</t>
  </si>
  <si>
    <t>Location de bac roulant 1000 l</t>
  </si>
  <si>
    <t>Location de bac roulant 770 l</t>
  </si>
  <si>
    <t>Location de bac roulant 660 l</t>
  </si>
  <si>
    <t>Location de bac roulant 600 l</t>
  </si>
  <si>
    <t>Location de bac roulant 500 l</t>
  </si>
  <si>
    <t>Location de bac roulant 240 l</t>
  </si>
  <si>
    <r>
      <t>Location de bennes 30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fermée</t>
    </r>
  </si>
  <si>
    <r>
      <t>Location de bennes 30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ouverte</t>
    </r>
  </si>
  <si>
    <r>
      <t>Location de bennes 15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capot coulissant</t>
    </r>
  </si>
  <si>
    <r>
      <t>Location de bennes 30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capot coulissant</t>
    </r>
  </si>
  <si>
    <r>
      <t>Location de bennes 15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fermée</t>
    </r>
  </si>
  <si>
    <r>
      <t>Location de bennes 15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ouverte</t>
    </r>
  </si>
  <si>
    <r>
      <t>Location de bennes 10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fermée</t>
    </r>
  </si>
  <si>
    <r>
      <t>Location de bennes 10 m3</t>
    </r>
    <r>
      <rPr>
        <vertAlign val="superscript"/>
        <sz val="10"/>
        <color rgb="FF000000"/>
        <rFont val="Marianne"/>
        <family val="3"/>
      </rPr>
      <t xml:space="preserve"> </t>
    </r>
    <r>
      <rPr>
        <sz val="10"/>
        <color rgb="FF000000"/>
        <rFont val="Marianne"/>
        <family val="3"/>
      </rPr>
      <t>ouverte</t>
    </r>
  </si>
  <si>
    <r>
      <t>Location de bennes 7, 5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fermée</t>
    </r>
  </si>
  <si>
    <r>
      <t>Location de bennes 7, 5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ouverte</t>
    </r>
  </si>
  <si>
    <r>
      <t>Location de bennes 5 m</t>
    </r>
    <r>
      <rPr>
        <vertAlign val="superscript"/>
        <sz val="10"/>
        <color rgb="FF000000"/>
        <rFont val="Marianne"/>
        <family val="3"/>
      </rPr>
      <t>3</t>
    </r>
    <r>
      <rPr>
        <sz val="10"/>
        <color rgb="FF000000"/>
        <rFont val="Marianne"/>
        <family val="3"/>
      </rPr>
      <t xml:space="preserve"> fermée</t>
    </r>
  </si>
  <si>
    <r>
      <t>Location de bennes 5 m</t>
    </r>
    <r>
      <rPr>
        <vertAlign val="superscript"/>
        <sz val="10"/>
        <color rgb="FF000000"/>
        <rFont val="Marianne"/>
        <family val="3"/>
      </rPr>
      <t xml:space="preserve">3 </t>
    </r>
    <r>
      <rPr>
        <sz val="10"/>
        <color rgb="FF000000"/>
        <rFont val="Marianne"/>
        <family val="3"/>
      </rPr>
      <t>ouverte</t>
    </r>
  </si>
  <si>
    <t>TGAP</t>
  </si>
  <si>
    <t>Prix  en € 
mensuel HT</t>
  </si>
  <si>
    <t>Prix  en € hebdomadaire HT</t>
  </si>
  <si>
    <t>Poste 2 : Prestations à la demande</t>
  </si>
  <si>
    <t>€/ tonne</t>
  </si>
  <si>
    <t>Piles et batteries lithium</t>
  </si>
  <si>
    <t>Piles et batteries</t>
  </si>
  <si>
    <t>DEEE</t>
  </si>
  <si>
    <t>Bois</t>
  </si>
  <si>
    <t>Papiers/ cartons</t>
  </si>
  <si>
    <t>PU HT de rétrocession</t>
  </si>
  <si>
    <t>Type de flux</t>
  </si>
  <si>
    <t>Rétrocession</t>
  </si>
  <si>
    <t>Montant total HT minimum annuel :</t>
  </si>
  <si>
    <t>Montant total HT :</t>
  </si>
  <si>
    <t>Geobox 1m3</t>
  </si>
  <si>
    <t>Cartouches (petit format)</t>
  </si>
  <si>
    <t>100 Kg</t>
  </si>
  <si>
    <t>Toners (grand format)</t>
  </si>
  <si>
    <t>600 Kg</t>
  </si>
  <si>
    <t>Borne 1m3</t>
  </si>
  <si>
    <t>Verre</t>
  </si>
  <si>
    <t>80 L</t>
  </si>
  <si>
    <t>Fût 200 L</t>
  </si>
  <si>
    <t>Aérosols</t>
  </si>
  <si>
    <t>1,5 T</t>
  </si>
  <si>
    <t>Déchets d'équipements électroniques</t>
  </si>
  <si>
    <t>benne fermée 15 m3</t>
  </si>
  <si>
    <t>Carton</t>
  </si>
  <si>
    <t>0,5 T</t>
  </si>
  <si>
    <t>benne 15 m3</t>
  </si>
  <si>
    <t>Déchets non dangeureux</t>
  </si>
  <si>
    <t>60 Kg</t>
  </si>
  <si>
    <t>bac 1 400L</t>
  </si>
  <si>
    <t>Déchets dangeureux</t>
  </si>
  <si>
    <t>8 T</t>
  </si>
  <si>
    <t>700 Kg</t>
  </si>
  <si>
    <t>container fermé 
(sécurisé)</t>
  </si>
  <si>
    <t>Papier confidentiel</t>
  </si>
  <si>
    <t>Poste 2 : à la demande</t>
  </si>
  <si>
    <t>7,85 T</t>
  </si>
  <si>
    <t>1 fois par mois</t>
  </si>
  <si>
    <t>bac 760 L</t>
  </si>
  <si>
    <t>Papier et cartons</t>
  </si>
  <si>
    <t>28,85 T</t>
  </si>
  <si>
    <t>1 fois par semaine</t>
  </si>
  <si>
    <t>Ordures ménagères</t>
  </si>
  <si>
    <t>Montant forfait annuel HT pour la mise à disposition + collecte et le transport  (G = Fx12 mois)</t>
  </si>
  <si>
    <t>Montant forfait mensuel HT
pour la mise à disposition des contenants + collecte et le transport (F = C+E))</t>
  </si>
  <si>
    <t>PU HT forfait mensuel pour 
collecte transport (fréquence inclue)</t>
  </si>
  <si>
    <t>Montant annuel HT
pour la mise à disposition 
des contenants (D = Cx12 mois)</t>
  </si>
  <si>
    <t>Montant mensuel HT
pour la mise à disposition 
des contenants (C = AxB)</t>
  </si>
  <si>
    <t>PU HT pour mise
à disposition mensuel d'un contenant</t>
  </si>
  <si>
    <r>
      <t xml:space="preserve">Quantités mise 
à disposition
</t>
    </r>
    <r>
      <rPr>
        <b/>
        <sz val="10"/>
        <color theme="1"/>
        <rFont val="Marianne"/>
        <family val="3"/>
      </rPr>
      <t>(proposition candidat)</t>
    </r>
  </si>
  <si>
    <r>
      <t xml:space="preserve">Type et capacité 
du contenant proposé
</t>
    </r>
    <r>
      <rPr>
        <b/>
        <sz val="10"/>
        <color theme="1"/>
        <rFont val="Marianne"/>
        <family val="3"/>
      </rPr>
      <t>(proposition candidat)</t>
    </r>
  </si>
  <si>
    <t>Fréquence de ramassage</t>
  </si>
  <si>
    <t>Qté actuellement
en place (cf annexe
2 au CCTP)</t>
  </si>
  <si>
    <t>Type et capacité 
du contenant</t>
  </si>
  <si>
    <t>Type de déchets</t>
  </si>
  <si>
    <t>Poids
estimatif
annuel</t>
  </si>
  <si>
    <t>TGAP
à la tonne, m3 ou litre (à préciser)</t>
  </si>
  <si>
    <t>G</t>
  </si>
  <si>
    <t>F</t>
  </si>
  <si>
    <t xml:space="preserve">E </t>
  </si>
  <si>
    <t>D</t>
  </si>
  <si>
    <t>C</t>
  </si>
  <si>
    <t>B</t>
  </si>
  <si>
    <t>A</t>
  </si>
  <si>
    <t>SP 2 : Collecte et traitement</t>
  </si>
  <si>
    <t>SP 1 : Mise à disposition des contenants</t>
  </si>
  <si>
    <t>Poste 1 : Prestations programmées</t>
  </si>
  <si>
    <t>LOT n° 3 : DECHETS DGA EM SITE GIRONDE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</si>
</sst>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sz val="10"/>
      <name val="Marianne"/>
      <family val="3"/>
    </font>
    <font>
      <sz val="10"/>
      <color rgb="FF000000"/>
      <name val="Marianne"/>
      <family val="3"/>
    </font>
    <font>
      <sz val="11"/>
      <color theme="1"/>
      <name val="Marianne"/>
      <family val="3"/>
    </font>
    <font>
      <sz val="9"/>
      <name val="Marianne"/>
      <family val="3"/>
    </font>
    <font>
      <sz val="9"/>
      <color theme="1"/>
      <name val="Marianne"/>
      <family val="3"/>
    </font>
    <font>
      <b/>
      <sz val="10"/>
      <color theme="1"/>
      <name val="Marianne"/>
      <family val="3"/>
    </font>
    <font>
      <b/>
      <i/>
      <sz val="11"/>
      <color theme="1"/>
      <name val="Marianne"/>
      <family val="3"/>
    </font>
    <font>
      <vertAlign val="superscript"/>
      <sz val="10"/>
      <color rgb="FF000000"/>
      <name val="Marianne"/>
      <family val="3"/>
    </font>
    <font>
      <b/>
      <sz val="16"/>
      <color theme="1"/>
      <name val="Marianne"/>
      <family val="3"/>
    </font>
    <font>
      <sz val="11"/>
      <name val="Marianne"/>
      <family val="3"/>
    </font>
    <font>
      <sz val="11"/>
      <color theme="0"/>
      <name val="Marianne"/>
      <family val="3"/>
    </font>
    <font>
      <sz val="10"/>
      <color rgb="FFFF0000"/>
      <name val="Marianne"/>
      <family val="3"/>
    </font>
    <font>
      <b/>
      <u/>
      <sz val="16"/>
      <color theme="1"/>
      <name val="Marianne"/>
      <family val="3"/>
    </font>
    <font>
      <b/>
      <sz val="20"/>
      <color theme="1"/>
      <name val="Marianne"/>
      <family val="3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5" fillId="7" borderId="4" xfId="0" applyNumberFormat="1" applyFont="1" applyFill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/>
    </xf>
    <xf numFmtId="164" fontId="11" fillId="10" borderId="17" xfId="0" applyNumberFormat="1" applyFont="1" applyFill="1" applyBorder="1" applyAlignment="1">
      <alignment vertical="center"/>
    </xf>
    <xf numFmtId="0" fontId="12" fillId="3" borderId="0" xfId="0" applyFont="1" applyFill="1" applyBorder="1" applyAlignment="1">
      <alignment horizontal="right" vertical="center"/>
    </xf>
    <xf numFmtId="164" fontId="1" fillId="10" borderId="18" xfId="0" applyNumberFormat="1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right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left" vertical="center"/>
    </xf>
    <xf numFmtId="0" fontId="1" fillId="3" borderId="20" xfId="0" applyFont="1" applyFill="1" applyBorder="1"/>
    <xf numFmtId="0" fontId="1" fillId="2" borderId="4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/>
    <xf numFmtId="0" fontId="1" fillId="2" borderId="2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64" fontId="14" fillId="6" borderId="6" xfId="0" applyNumberFormat="1" applyFont="1" applyFill="1" applyBorder="1" applyAlignment="1">
      <alignment horizontal="center" vertical="center"/>
    </xf>
    <xf numFmtId="164" fontId="14" fillId="6" borderId="7" xfId="0" applyNumberFormat="1" applyFont="1" applyFill="1" applyBorder="1" applyAlignment="1">
      <alignment horizontal="center" vertical="center"/>
    </xf>
    <xf numFmtId="164" fontId="14" fillId="6" borderId="8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/>
    <xf numFmtId="164" fontId="14" fillId="6" borderId="6" xfId="0" applyNumberFormat="1" applyFont="1" applyFill="1" applyBorder="1" applyAlignment="1">
      <alignment horizontal="center" vertical="center"/>
    </xf>
    <xf numFmtId="164" fontId="14" fillId="6" borderId="7" xfId="0" applyNumberFormat="1" applyFont="1" applyFill="1" applyBorder="1" applyAlignment="1">
      <alignment horizontal="center" vertical="center"/>
    </xf>
    <xf numFmtId="164" fontId="14" fillId="6" borderId="8" xfId="0" applyNumberFormat="1" applyFont="1" applyFill="1" applyBorder="1" applyAlignment="1">
      <alignment horizontal="center" vertical="center"/>
    </xf>
    <xf numFmtId="164" fontId="14" fillId="6" borderId="10" xfId="0" applyNumberFormat="1" applyFont="1" applyFill="1" applyBorder="1" applyAlignment="1">
      <alignment horizontal="center" vertical="center"/>
    </xf>
    <xf numFmtId="164" fontId="14" fillId="6" borderId="11" xfId="0" applyNumberFormat="1" applyFont="1" applyFill="1" applyBorder="1" applyAlignment="1">
      <alignment horizontal="center" vertical="center"/>
    </xf>
    <xf numFmtId="164" fontId="14" fillId="6" borderId="12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164" fontId="1" fillId="11" borderId="1" xfId="0" applyNumberFormat="1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/>
    </xf>
    <xf numFmtId="164" fontId="1" fillId="11" borderId="22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left" vertical="center"/>
    </xf>
    <xf numFmtId="0" fontId="1" fillId="11" borderId="23" xfId="0" applyFont="1" applyFill="1" applyBorder="1"/>
    <xf numFmtId="0" fontId="1" fillId="2" borderId="4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10" borderId="4" xfId="0" applyNumberFormat="1" applyFont="1" applyFill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2" borderId="25" xfId="0" applyFont="1" applyFill="1" applyBorder="1" applyAlignment="1">
      <alignment horizontal="center" vertical="center"/>
    </xf>
    <xf numFmtId="0" fontId="1" fillId="0" borderId="26" xfId="0" applyFont="1" applyBorder="1"/>
    <xf numFmtId="0" fontId="1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>
      <alignment horizontal="center" vertical="center"/>
    </xf>
    <xf numFmtId="0" fontId="7" fillId="8" borderId="31" xfId="0" applyFont="1" applyFill="1" applyBorder="1" applyAlignment="1">
      <alignment horizontal="center" vertical="center"/>
    </xf>
    <xf numFmtId="0" fontId="1" fillId="8" borderId="32" xfId="0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 vertical="center"/>
    </xf>
    <xf numFmtId="164" fontId="10" fillId="9" borderId="34" xfId="0" applyNumberFormat="1" applyFont="1" applyFill="1" applyBorder="1" applyAlignment="1">
      <alignment horizontal="center" vertical="center"/>
    </xf>
    <xf numFmtId="164" fontId="10" fillId="9" borderId="32" xfId="0" applyNumberFormat="1" applyFont="1" applyFill="1" applyBorder="1" applyAlignment="1">
      <alignment horizontal="center" vertical="center"/>
    </xf>
    <xf numFmtId="164" fontId="10" fillId="9" borderId="33" xfId="0" applyNumberFormat="1" applyFont="1" applyFill="1" applyBorder="1" applyAlignment="1">
      <alignment horizontal="center" vertical="center"/>
    </xf>
    <xf numFmtId="0" fontId="10" fillId="6" borderId="32" xfId="0" applyFont="1" applyFill="1" applyBorder="1" applyAlignment="1">
      <alignment horizontal="center" vertical="center"/>
    </xf>
    <xf numFmtId="0" fontId="15" fillId="12" borderId="14" xfId="0" applyFont="1" applyFill="1" applyBorder="1" applyAlignment="1">
      <alignment horizontal="center" vertical="center"/>
    </xf>
    <xf numFmtId="0" fontId="15" fillId="1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8"/>
  <sheetViews>
    <sheetView tabSelected="1" view="pageLayout" zoomScale="85" zoomScaleNormal="70" zoomScalePageLayoutView="85" workbookViewId="0">
      <selection activeCell="E25" sqref="E25"/>
    </sheetView>
  </sheetViews>
  <sheetFormatPr baseColWidth="10" defaultColWidth="11.42578125" defaultRowHeight="12.75" x14ac:dyDescent="0.25"/>
  <cols>
    <col min="1" max="1" width="82.140625" style="1" customWidth="1"/>
    <col min="2" max="2" width="20.5703125" style="1" customWidth="1"/>
    <col min="3" max="3" width="18.5703125" style="1" customWidth="1"/>
    <col min="4" max="4" width="20.7109375" style="1" customWidth="1"/>
    <col min="5" max="5" width="22.28515625" style="1" customWidth="1"/>
    <col min="6" max="6" width="22.42578125" style="1" customWidth="1"/>
    <col min="7" max="7" width="17.140625" style="1" bestFit="1" customWidth="1"/>
    <col min="8" max="8" width="24.85546875" style="1" customWidth="1"/>
    <col min="9" max="9" width="29.140625" style="1" customWidth="1"/>
    <col min="10" max="10" width="2" style="1" customWidth="1"/>
    <col min="11" max="11" width="16.42578125" style="1" customWidth="1"/>
    <col min="12" max="12" width="21.5703125" style="1" customWidth="1"/>
    <col min="13" max="13" width="16.7109375" style="1" customWidth="1"/>
    <col min="14" max="14" width="15.85546875" style="1" customWidth="1"/>
    <col min="15" max="15" width="12.28515625" style="1" customWidth="1"/>
    <col min="16" max="16384" width="11.42578125" style="1"/>
  </cols>
  <sheetData>
    <row r="1" spans="1:15" ht="27" thickBot="1" x14ac:dyDescent="0.3">
      <c r="A1" s="131" t="s">
        <v>240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0"/>
    </row>
    <row r="2" spans="1:15" ht="21" thickBot="1" x14ac:dyDescent="0.3">
      <c r="A2" s="129" t="s">
        <v>239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21" thickBot="1" x14ac:dyDescent="0.3">
      <c r="A3" s="65" t="s">
        <v>238</v>
      </c>
      <c r="B3" s="64"/>
      <c r="C3" s="64"/>
      <c r="D3" s="64"/>
      <c r="E3" s="64"/>
      <c r="F3" s="64"/>
      <c r="G3" s="64"/>
      <c r="H3" s="64"/>
      <c r="I3" s="63"/>
      <c r="J3" s="77"/>
      <c r="K3" s="128" t="s">
        <v>237</v>
      </c>
      <c r="L3" s="127"/>
      <c r="M3" s="127"/>
      <c r="N3" s="127"/>
      <c r="O3" s="126"/>
    </row>
    <row r="4" spans="1:15" x14ac:dyDescent="0.25">
      <c r="A4" s="125"/>
      <c r="B4" s="124"/>
      <c r="C4" s="124"/>
      <c r="D4" s="124"/>
      <c r="E4" s="124"/>
      <c r="F4" s="123" t="s">
        <v>236</v>
      </c>
      <c r="G4" s="123" t="s">
        <v>235</v>
      </c>
      <c r="H4" s="123" t="s">
        <v>234</v>
      </c>
      <c r="I4" s="122" t="s">
        <v>233</v>
      </c>
      <c r="J4" s="77"/>
      <c r="K4" s="121" t="s">
        <v>232</v>
      </c>
      <c r="L4" s="121" t="s">
        <v>231</v>
      </c>
      <c r="M4" s="121" t="s">
        <v>230</v>
      </c>
      <c r="N4" s="116" t="s">
        <v>229</v>
      </c>
      <c r="O4" s="116" t="s">
        <v>228</v>
      </c>
    </row>
    <row r="5" spans="1:15" ht="72.75" thickBot="1" x14ac:dyDescent="0.3">
      <c r="A5" s="120" t="s">
        <v>227</v>
      </c>
      <c r="B5" s="119" t="s">
        <v>226</v>
      </c>
      <c r="C5" s="119" t="s">
        <v>225</v>
      </c>
      <c r="D5" s="119" t="s">
        <v>224</v>
      </c>
      <c r="E5" s="119" t="s">
        <v>223</v>
      </c>
      <c r="F5" s="119" t="s">
        <v>222</v>
      </c>
      <c r="G5" s="119" t="s">
        <v>221</v>
      </c>
      <c r="H5" s="119" t="s">
        <v>220</v>
      </c>
      <c r="I5" s="118" t="s">
        <v>219</v>
      </c>
      <c r="J5" s="77"/>
      <c r="K5" s="117" t="s">
        <v>218</v>
      </c>
      <c r="L5" s="117" t="s">
        <v>217</v>
      </c>
      <c r="M5" s="117" t="s">
        <v>216</v>
      </c>
      <c r="N5" s="116"/>
      <c r="O5" s="116"/>
    </row>
    <row r="6" spans="1:15" x14ac:dyDescent="0.2">
      <c r="A6" s="115" t="s">
        <v>215</v>
      </c>
      <c r="B6" s="114" t="s">
        <v>211</v>
      </c>
      <c r="C6" s="114">
        <v>19</v>
      </c>
      <c r="D6" s="114" t="s">
        <v>214</v>
      </c>
      <c r="E6" s="113"/>
      <c r="F6" s="112"/>
      <c r="G6" s="111"/>
      <c r="H6" s="111">
        <f>F6*G6</f>
        <v>0</v>
      </c>
      <c r="I6" s="110">
        <f>H6*12</f>
        <v>0</v>
      </c>
      <c r="J6" s="77"/>
      <c r="K6" s="108"/>
      <c r="L6" s="108">
        <f>H6+K6</f>
        <v>0</v>
      </c>
      <c r="M6" s="109">
        <f>L6*12</f>
        <v>0</v>
      </c>
      <c r="N6" s="108"/>
      <c r="O6" s="107" t="s">
        <v>213</v>
      </c>
    </row>
    <row r="7" spans="1:15" x14ac:dyDescent="0.2">
      <c r="A7" s="106" t="s">
        <v>212</v>
      </c>
      <c r="B7" s="101" t="s">
        <v>211</v>
      </c>
      <c r="C7" s="101">
        <v>15</v>
      </c>
      <c r="D7" s="101" t="s">
        <v>210</v>
      </c>
      <c r="E7" s="105"/>
      <c r="F7" s="101"/>
      <c r="G7" s="102"/>
      <c r="H7" s="102">
        <f>F7*G7</f>
        <v>0</v>
      </c>
      <c r="I7" s="104">
        <f>H7*12</f>
        <v>0</v>
      </c>
      <c r="J7" s="77"/>
      <c r="K7" s="102"/>
      <c r="L7" s="102">
        <f>H7+K7</f>
        <v>0</v>
      </c>
      <c r="M7" s="103">
        <f>L7*12</f>
        <v>0</v>
      </c>
      <c r="N7" s="102"/>
      <c r="O7" s="101" t="s">
        <v>209</v>
      </c>
    </row>
    <row r="8" spans="1:15" x14ac:dyDescent="0.2">
      <c r="A8" s="94"/>
      <c r="B8" s="13"/>
      <c r="C8" s="13"/>
      <c r="D8" s="13"/>
      <c r="E8" s="93"/>
      <c r="F8" s="13"/>
      <c r="G8" s="92"/>
      <c r="H8" s="92">
        <v>0</v>
      </c>
      <c r="I8" s="91"/>
      <c r="J8" s="77"/>
      <c r="K8" s="100" t="s">
        <v>208</v>
      </c>
      <c r="L8" s="99"/>
      <c r="M8" s="99"/>
      <c r="N8" s="99"/>
      <c r="O8" s="98"/>
    </row>
    <row r="9" spans="1:15" x14ac:dyDescent="0.2">
      <c r="A9" s="94"/>
      <c r="B9" s="13"/>
      <c r="C9" s="13"/>
      <c r="D9" s="13"/>
      <c r="E9" s="93"/>
      <c r="F9" s="13"/>
      <c r="G9" s="92"/>
      <c r="H9" s="92">
        <v>0</v>
      </c>
      <c r="I9" s="91"/>
      <c r="J9" s="77"/>
      <c r="K9" s="97"/>
      <c r="L9" s="96"/>
      <c r="M9" s="96"/>
      <c r="N9" s="96"/>
      <c r="O9" s="95"/>
    </row>
    <row r="10" spans="1:15" ht="20.25" x14ac:dyDescent="0.2">
      <c r="A10" s="94"/>
      <c r="B10" s="13"/>
      <c r="C10" s="13"/>
      <c r="D10" s="13"/>
      <c r="E10" s="93"/>
      <c r="F10" s="13"/>
      <c r="G10" s="92"/>
      <c r="H10" s="92">
        <v>0</v>
      </c>
      <c r="I10" s="91"/>
      <c r="J10" s="77"/>
      <c r="K10" s="90"/>
      <c r="L10" s="89"/>
      <c r="M10" s="89"/>
      <c r="N10" s="89"/>
      <c r="O10" s="88"/>
    </row>
    <row r="11" spans="1:15" ht="25.5" x14ac:dyDescent="0.25">
      <c r="A11" s="87" t="s">
        <v>207</v>
      </c>
      <c r="B11" s="86" t="s">
        <v>206</v>
      </c>
      <c r="C11" s="10">
        <v>1</v>
      </c>
      <c r="D11" s="13"/>
      <c r="E11" s="34"/>
      <c r="F11" s="10"/>
      <c r="G11" s="82"/>
      <c r="H11" s="82">
        <f>F11*G11</f>
        <v>0</v>
      </c>
      <c r="I11" s="82">
        <f>H11*12</f>
        <v>0</v>
      </c>
      <c r="J11" s="77"/>
      <c r="K11" s="82"/>
      <c r="L11" s="82"/>
      <c r="M11" s="83"/>
      <c r="N11" s="82"/>
      <c r="O11" s="10" t="s">
        <v>205</v>
      </c>
    </row>
    <row r="12" spans="1:15" x14ac:dyDescent="0.2">
      <c r="A12" s="80" t="s">
        <v>177</v>
      </c>
      <c r="B12" s="78" t="s">
        <v>199</v>
      </c>
      <c r="C12" s="78">
        <v>2</v>
      </c>
      <c r="D12" s="13"/>
      <c r="E12" s="79"/>
      <c r="F12" s="78"/>
      <c r="G12" s="75"/>
      <c r="H12" s="75">
        <f>F12*G12</f>
        <v>0</v>
      </c>
      <c r="I12" s="75">
        <f>H12*12</f>
        <v>0</v>
      </c>
      <c r="J12" s="77"/>
      <c r="K12" s="75"/>
      <c r="L12" s="75"/>
      <c r="M12" s="76"/>
      <c r="N12" s="75"/>
      <c r="O12" s="78" t="s">
        <v>204</v>
      </c>
    </row>
    <row r="13" spans="1:15" x14ac:dyDescent="0.2">
      <c r="A13" s="84" t="s">
        <v>203</v>
      </c>
      <c r="B13" s="10" t="s">
        <v>202</v>
      </c>
      <c r="C13" s="10">
        <v>4</v>
      </c>
      <c r="D13" s="13"/>
      <c r="E13" s="34"/>
      <c r="F13" s="10"/>
      <c r="G13" s="82"/>
      <c r="H13" s="82">
        <f>F13*G13</f>
        <v>0</v>
      </c>
      <c r="I13" s="82">
        <f>H13*12</f>
        <v>0</v>
      </c>
      <c r="J13" s="77"/>
      <c r="K13" s="82"/>
      <c r="L13" s="82"/>
      <c r="M13" s="83"/>
      <c r="N13" s="82"/>
      <c r="O13" s="10" t="s">
        <v>201</v>
      </c>
    </row>
    <row r="14" spans="1:15" x14ac:dyDescent="0.2">
      <c r="A14" s="80" t="s">
        <v>200</v>
      </c>
      <c r="B14" s="78" t="s">
        <v>199</v>
      </c>
      <c r="C14" s="78">
        <v>2</v>
      </c>
      <c r="D14" s="13"/>
      <c r="E14" s="79"/>
      <c r="F14" s="78"/>
      <c r="G14" s="75"/>
      <c r="H14" s="75">
        <f>F14*G14</f>
        <v>0</v>
      </c>
      <c r="I14" s="75">
        <f>H14*12</f>
        <v>0</v>
      </c>
      <c r="J14" s="77"/>
      <c r="K14" s="75"/>
      <c r="L14" s="75"/>
      <c r="M14" s="76"/>
      <c r="N14" s="75"/>
      <c r="O14" s="78" t="s">
        <v>198</v>
      </c>
    </row>
    <row r="15" spans="1:15" x14ac:dyDescent="0.2">
      <c r="A15" s="84" t="s">
        <v>197</v>
      </c>
      <c r="B15" s="86" t="s">
        <v>196</v>
      </c>
      <c r="C15" s="10">
        <v>2</v>
      </c>
      <c r="D15" s="13"/>
      <c r="E15" s="34"/>
      <c r="F15" s="10"/>
      <c r="G15" s="82"/>
      <c r="H15" s="82">
        <f>F15*G15</f>
        <v>0</v>
      </c>
      <c r="I15" s="82">
        <f>H15*12</f>
        <v>0</v>
      </c>
      <c r="J15" s="77"/>
      <c r="K15" s="82"/>
      <c r="L15" s="82"/>
      <c r="M15" s="83"/>
      <c r="N15" s="82"/>
      <c r="O15" s="10"/>
    </row>
    <row r="16" spans="1:15" x14ac:dyDescent="0.2">
      <c r="A16" s="80" t="s">
        <v>195</v>
      </c>
      <c r="B16" s="78" t="s">
        <v>184</v>
      </c>
      <c r="C16" s="78">
        <v>5</v>
      </c>
      <c r="D16" s="13"/>
      <c r="E16" s="79"/>
      <c r="F16" s="78"/>
      <c r="G16" s="75"/>
      <c r="H16" s="75">
        <f>F16*G16</f>
        <v>0</v>
      </c>
      <c r="I16" s="75">
        <f>H16*12</f>
        <v>0</v>
      </c>
      <c r="J16" s="77"/>
      <c r="K16" s="75"/>
      <c r="L16" s="75"/>
      <c r="M16" s="76"/>
      <c r="N16" s="75"/>
      <c r="O16" s="78" t="s">
        <v>194</v>
      </c>
    </row>
    <row r="17" spans="1:16" x14ac:dyDescent="0.2">
      <c r="A17" s="84" t="s">
        <v>175</v>
      </c>
      <c r="B17" s="10" t="s">
        <v>192</v>
      </c>
      <c r="C17" s="10">
        <v>1</v>
      </c>
      <c r="D17" s="13"/>
      <c r="E17" s="34"/>
      <c r="F17" s="10"/>
      <c r="G17" s="82"/>
      <c r="H17" s="82">
        <f>F17*G17</f>
        <v>0</v>
      </c>
      <c r="I17" s="82">
        <f>H17*12</f>
        <v>0</v>
      </c>
      <c r="J17" s="77"/>
      <c r="K17" s="82"/>
      <c r="L17" s="82"/>
      <c r="M17" s="83"/>
      <c r="N17" s="82"/>
      <c r="O17" s="81" t="s">
        <v>186</v>
      </c>
    </row>
    <row r="18" spans="1:16" x14ac:dyDescent="0.2">
      <c r="A18" s="80" t="s">
        <v>174</v>
      </c>
      <c r="B18" s="78" t="s">
        <v>192</v>
      </c>
      <c r="C18" s="78">
        <v>2</v>
      </c>
      <c r="D18" s="13"/>
      <c r="E18" s="79"/>
      <c r="F18" s="78"/>
      <c r="G18" s="75"/>
      <c r="H18" s="75">
        <f>F18*G18</f>
        <v>0</v>
      </c>
      <c r="I18" s="75">
        <f>H18*12</f>
        <v>0</v>
      </c>
      <c r="J18" s="77"/>
      <c r="K18" s="75"/>
      <c r="L18" s="75"/>
      <c r="M18" s="76"/>
      <c r="N18" s="75"/>
      <c r="O18" s="74"/>
    </row>
    <row r="19" spans="1:16" x14ac:dyDescent="0.2">
      <c r="A19" s="84" t="s">
        <v>193</v>
      </c>
      <c r="B19" s="10" t="s">
        <v>192</v>
      </c>
      <c r="C19" s="10">
        <v>2</v>
      </c>
      <c r="D19" s="13"/>
      <c r="E19" s="34"/>
      <c r="F19" s="10"/>
      <c r="G19" s="82"/>
      <c r="H19" s="82">
        <f>F19*G19</f>
        <v>0</v>
      </c>
      <c r="I19" s="82">
        <f>H19*12</f>
        <v>0</v>
      </c>
      <c r="J19" s="77"/>
      <c r="K19" s="82"/>
      <c r="L19" s="82"/>
      <c r="M19" s="83"/>
      <c r="N19" s="82"/>
      <c r="O19" s="82" t="s">
        <v>191</v>
      </c>
      <c r="P19" s="85"/>
    </row>
    <row r="20" spans="1:16" x14ac:dyDescent="0.2">
      <c r="A20" s="80" t="s">
        <v>190</v>
      </c>
      <c r="B20" s="78" t="s">
        <v>189</v>
      </c>
      <c r="C20" s="78">
        <v>1</v>
      </c>
      <c r="D20" s="13"/>
      <c r="E20" s="79"/>
      <c r="F20" s="78"/>
      <c r="G20" s="75"/>
      <c r="H20" s="75">
        <f>F20*G20</f>
        <v>0</v>
      </c>
      <c r="I20" s="75">
        <f>H20*12</f>
        <v>0</v>
      </c>
      <c r="J20" s="77"/>
      <c r="K20" s="75"/>
      <c r="L20" s="75"/>
      <c r="M20" s="76"/>
      <c r="N20" s="75"/>
      <c r="O20" s="78" t="s">
        <v>188</v>
      </c>
    </row>
    <row r="21" spans="1:16" x14ac:dyDescent="0.2">
      <c r="A21" s="84" t="s">
        <v>187</v>
      </c>
      <c r="B21" s="10" t="s">
        <v>184</v>
      </c>
      <c r="C21" s="10">
        <v>1</v>
      </c>
      <c r="D21" s="13"/>
      <c r="E21" s="34"/>
      <c r="F21" s="10"/>
      <c r="G21" s="82"/>
      <c r="H21" s="82">
        <f>F21*G21</f>
        <v>0</v>
      </c>
      <c r="I21" s="82">
        <f>H21*12</f>
        <v>0</v>
      </c>
      <c r="J21" s="77"/>
      <c r="K21" s="82"/>
      <c r="L21" s="82"/>
      <c r="M21" s="83"/>
      <c r="N21" s="82"/>
      <c r="O21" s="81" t="s">
        <v>186</v>
      </c>
    </row>
    <row r="22" spans="1:16" x14ac:dyDescent="0.2">
      <c r="A22" s="80" t="s">
        <v>185</v>
      </c>
      <c r="B22" s="78" t="s">
        <v>184</v>
      </c>
      <c r="C22" s="78">
        <v>1</v>
      </c>
      <c r="D22" s="13"/>
      <c r="E22" s="79"/>
      <c r="F22" s="78"/>
      <c r="G22" s="75"/>
      <c r="H22" s="75">
        <f>F22*G22</f>
        <v>0</v>
      </c>
      <c r="I22" s="75">
        <f>H22*12</f>
        <v>0</v>
      </c>
      <c r="J22" s="77"/>
      <c r="K22" s="75"/>
      <c r="L22" s="75"/>
      <c r="M22" s="76"/>
      <c r="N22" s="75"/>
      <c r="O22" s="74"/>
    </row>
    <row r="23" spans="1:16" ht="15.75" thickBot="1" x14ac:dyDescent="0.25">
      <c r="A23" s="73"/>
      <c r="B23" s="71"/>
      <c r="C23" s="71"/>
      <c r="D23" s="71"/>
      <c r="E23" s="72"/>
      <c r="F23" s="71"/>
      <c r="G23" s="70" t="s">
        <v>183</v>
      </c>
      <c r="H23" s="69">
        <f>SUM(H6:H22)</f>
        <v>0</v>
      </c>
      <c r="I23" s="68">
        <f>H23*12</f>
        <v>0</v>
      </c>
    </row>
    <row r="24" spans="1:16" ht="13.5" thickBot="1" x14ac:dyDescent="0.3"/>
    <row r="25" spans="1:16" ht="15.75" thickBot="1" x14ac:dyDescent="0.3">
      <c r="G25" s="67" t="s">
        <v>182</v>
      </c>
      <c r="H25" s="67"/>
      <c r="I25" s="66">
        <f>I23+M6+M7</f>
        <v>0</v>
      </c>
    </row>
    <row r="26" spans="1:16" ht="13.5" thickBot="1" x14ac:dyDescent="0.3"/>
    <row r="27" spans="1:16" ht="21" thickBot="1" x14ac:dyDescent="0.3">
      <c r="A27" s="65" t="s">
        <v>181</v>
      </c>
      <c r="B27" s="64"/>
      <c r="C27" s="64"/>
      <c r="D27" s="64"/>
      <c r="E27" s="64"/>
      <c r="F27" s="64"/>
      <c r="G27" s="64"/>
      <c r="H27" s="64"/>
      <c r="I27" s="63"/>
      <c r="J27" s="57"/>
      <c r="K27" s="57"/>
      <c r="L27" s="57"/>
      <c r="M27" s="57"/>
      <c r="N27" s="57"/>
      <c r="O27" s="56"/>
    </row>
    <row r="28" spans="1:16" x14ac:dyDescent="0.25">
      <c r="A28" s="62" t="s">
        <v>180</v>
      </c>
      <c r="B28" s="61" t="s">
        <v>112</v>
      </c>
      <c r="C28" s="60" t="s">
        <v>179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6"/>
    </row>
    <row r="29" spans="1:16" x14ac:dyDescent="0.25">
      <c r="A29" s="59" t="s">
        <v>178</v>
      </c>
      <c r="B29" s="58" t="s">
        <v>173</v>
      </c>
      <c r="C29" s="5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6"/>
    </row>
    <row r="30" spans="1:16" x14ac:dyDescent="0.25">
      <c r="A30" s="59" t="s">
        <v>177</v>
      </c>
      <c r="B30" s="58" t="s">
        <v>173</v>
      </c>
      <c r="C30" s="5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6"/>
    </row>
    <row r="31" spans="1:16" x14ac:dyDescent="0.25">
      <c r="A31" s="59" t="s">
        <v>176</v>
      </c>
      <c r="B31" s="58" t="s">
        <v>173</v>
      </c>
      <c r="C31" s="5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6"/>
    </row>
    <row r="32" spans="1:16" x14ac:dyDescent="0.25">
      <c r="A32" s="32" t="s">
        <v>175</v>
      </c>
      <c r="B32" s="58" t="s">
        <v>173</v>
      </c>
      <c r="C32" s="5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6"/>
    </row>
    <row r="33" spans="1:15" x14ac:dyDescent="0.25">
      <c r="A33" s="32" t="s">
        <v>174</v>
      </c>
      <c r="B33" s="58" t="s">
        <v>173</v>
      </c>
      <c r="C33" s="5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6"/>
    </row>
    <row r="34" spans="1:15" ht="13.5" thickBot="1" x14ac:dyDescent="0.3"/>
    <row r="35" spans="1:15" ht="21" thickBot="1" x14ac:dyDescent="0.3">
      <c r="A35" s="55" t="s">
        <v>172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3"/>
    </row>
    <row r="36" spans="1:15" x14ac:dyDescent="0.25">
      <c r="A36" s="40" t="s">
        <v>113</v>
      </c>
      <c r="B36" s="40" t="s">
        <v>112</v>
      </c>
      <c r="C36" s="52" t="s">
        <v>171</v>
      </c>
      <c r="D36" s="52" t="s">
        <v>170</v>
      </c>
      <c r="E36" s="40" t="s">
        <v>169</v>
      </c>
      <c r="F36" s="40" t="s">
        <v>110</v>
      </c>
    </row>
    <row r="37" spans="1:15" ht="34.5" customHeight="1" x14ac:dyDescent="0.25">
      <c r="A37" s="36"/>
      <c r="B37" s="36"/>
      <c r="C37" s="51"/>
      <c r="D37" s="51"/>
      <c r="E37" s="50"/>
      <c r="F37" s="36"/>
    </row>
    <row r="38" spans="1:15" ht="15" x14ac:dyDescent="0.25">
      <c r="A38" s="46" t="s">
        <v>168</v>
      </c>
      <c r="B38" s="45" t="s">
        <v>2</v>
      </c>
      <c r="C38" s="2"/>
      <c r="D38" s="2"/>
      <c r="E38" s="2"/>
      <c r="F38" s="2"/>
    </row>
    <row r="39" spans="1:15" ht="15" x14ac:dyDescent="0.25">
      <c r="A39" s="46" t="s">
        <v>167</v>
      </c>
      <c r="B39" s="45" t="s">
        <v>2</v>
      </c>
      <c r="C39" s="2"/>
      <c r="D39" s="2"/>
      <c r="E39" s="2"/>
      <c r="F39" s="2"/>
    </row>
    <row r="40" spans="1:15" ht="15" x14ac:dyDescent="0.25">
      <c r="A40" s="46" t="s">
        <v>166</v>
      </c>
      <c r="B40" s="45" t="s">
        <v>2</v>
      </c>
      <c r="C40" s="2"/>
      <c r="D40" s="2"/>
      <c r="E40" s="2"/>
      <c r="F40" s="2"/>
    </row>
    <row r="41" spans="1:15" ht="15" x14ac:dyDescent="0.25">
      <c r="A41" s="46" t="s">
        <v>165</v>
      </c>
      <c r="B41" s="45" t="s">
        <v>2</v>
      </c>
      <c r="C41" s="2"/>
      <c r="D41" s="2"/>
      <c r="E41" s="2"/>
      <c r="F41" s="2"/>
    </row>
    <row r="42" spans="1:15" ht="15" x14ac:dyDescent="0.25">
      <c r="A42" s="46" t="s">
        <v>164</v>
      </c>
      <c r="B42" s="45" t="s">
        <v>2</v>
      </c>
      <c r="C42" s="2"/>
      <c r="D42" s="2"/>
      <c r="E42" s="2"/>
      <c r="F42" s="2"/>
    </row>
    <row r="43" spans="1:15" ht="15" x14ac:dyDescent="0.25">
      <c r="A43" s="46" t="s">
        <v>163</v>
      </c>
      <c r="B43" s="45" t="s">
        <v>2</v>
      </c>
      <c r="C43" s="2"/>
      <c r="D43" s="2"/>
      <c r="E43" s="2"/>
      <c r="F43" s="2"/>
    </row>
    <row r="44" spans="1:15" ht="15" x14ac:dyDescent="0.25">
      <c r="A44" s="46" t="s">
        <v>162</v>
      </c>
      <c r="B44" s="45" t="s">
        <v>2</v>
      </c>
      <c r="C44" s="2"/>
      <c r="D44" s="2"/>
      <c r="E44" s="2"/>
      <c r="F44" s="2"/>
    </row>
    <row r="45" spans="1:15" ht="15" x14ac:dyDescent="0.25">
      <c r="A45" s="46" t="s">
        <v>161</v>
      </c>
      <c r="B45" s="45" t="s">
        <v>2</v>
      </c>
      <c r="C45" s="2"/>
      <c r="D45" s="2"/>
      <c r="E45" s="2"/>
      <c r="F45" s="2"/>
    </row>
    <row r="46" spans="1:15" ht="15" x14ac:dyDescent="0.25">
      <c r="A46" s="46" t="s">
        <v>160</v>
      </c>
      <c r="B46" s="45" t="s">
        <v>2</v>
      </c>
      <c r="C46" s="2"/>
      <c r="D46" s="2"/>
      <c r="E46" s="2"/>
      <c r="F46" s="2"/>
    </row>
    <row r="47" spans="1:15" ht="15" x14ac:dyDescent="0.25">
      <c r="A47" s="46" t="s">
        <v>159</v>
      </c>
      <c r="B47" s="45" t="s">
        <v>2</v>
      </c>
      <c r="C47" s="2"/>
      <c r="D47" s="2"/>
      <c r="E47" s="2"/>
      <c r="F47" s="2"/>
    </row>
    <row r="48" spans="1:15" ht="15" x14ac:dyDescent="0.25">
      <c r="A48" s="46" t="s">
        <v>158</v>
      </c>
      <c r="B48" s="45" t="s">
        <v>2</v>
      </c>
      <c r="C48" s="2"/>
      <c r="D48" s="2"/>
      <c r="E48" s="2"/>
      <c r="F48" s="2"/>
    </row>
    <row r="49" spans="1:6" ht="15" x14ac:dyDescent="0.25">
      <c r="A49" s="46" t="s">
        <v>157</v>
      </c>
      <c r="B49" s="45" t="s">
        <v>2</v>
      </c>
      <c r="C49" s="2"/>
      <c r="D49" s="2"/>
      <c r="E49" s="2"/>
      <c r="F49" s="2"/>
    </row>
    <row r="50" spans="1:6" ht="15" x14ac:dyDescent="0.25">
      <c r="A50" s="46" t="s">
        <v>156</v>
      </c>
      <c r="B50" s="45" t="s">
        <v>2</v>
      </c>
      <c r="C50" s="2"/>
      <c r="D50" s="2"/>
      <c r="E50" s="2"/>
      <c r="F50" s="2"/>
    </row>
    <row r="51" spans="1:6" ht="15" x14ac:dyDescent="0.25">
      <c r="A51" s="46" t="s">
        <v>155</v>
      </c>
      <c r="B51" s="45" t="s">
        <v>2</v>
      </c>
      <c r="C51" s="2"/>
      <c r="D51" s="2"/>
      <c r="E51" s="2"/>
      <c r="F51" s="2"/>
    </row>
    <row r="52" spans="1:6" ht="15" x14ac:dyDescent="0.25">
      <c r="A52" s="46" t="s">
        <v>154</v>
      </c>
      <c r="B52" s="45" t="s">
        <v>2</v>
      </c>
      <c r="C52" s="2"/>
      <c r="D52" s="2"/>
      <c r="E52" s="2"/>
      <c r="F52" s="2"/>
    </row>
    <row r="53" spans="1:6" ht="15" x14ac:dyDescent="0.25">
      <c r="A53" s="46" t="s">
        <v>153</v>
      </c>
      <c r="B53" s="45" t="s">
        <v>2</v>
      </c>
      <c r="C53" s="2"/>
      <c r="D53" s="2"/>
      <c r="E53" s="2"/>
      <c r="F53" s="2"/>
    </row>
    <row r="54" spans="1:6" ht="15" x14ac:dyDescent="0.25">
      <c r="A54" s="46" t="s">
        <v>152</v>
      </c>
      <c r="B54" s="45" t="s">
        <v>2</v>
      </c>
      <c r="C54" s="2"/>
      <c r="D54" s="2"/>
      <c r="E54" s="2"/>
      <c r="F54" s="2"/>
    </row>
    <row r="55" spans="1:6" ht="15" x14ac:dyDescent="0.25">
      <c r="A55" s="46" t="s">
        <v>151</v>
      </c>
      <c r="B55" s="45" t="s">
        <v>2</v>
      </c>
      <c r="C55" s="2"/>
      <c r="D55" s="2"/>
      <c r="E55" s="2"/>
      <c r="F55" s="2"/>
    </row>
    <row r="56" spans="1:6" ht="15" x14ac:dyDescent="0.25">
      <c r="A56" s="46" t="s">
        <v>150</v>
      </c>
      <c r="B56" s="45" t="s">
        <v>2</v>
      </c>
      <c r="C56" s="2"/>
      <c r="D56" s="2"/>
      <c r="E56" s="2"/>
      <c r="F56" s="2"/>
    </row>
    <row r="57" spans="1:6" ht="15" x14ac:dyDescent="0.25">
      <c r="A57" s="49" t="s">
        <v>149</v>
      </c>
      <c r="B57" s="45" t="s">
        <v>2</v>
      </c>
      <c r="C57" s="2"/>
      <c r="D57" s="2"/>
      <c r="E57" s="2"/>
      <c r="F57" s="2"/>
    </row>
    <row r="58" spans="1:6" ht="15" x14ac:dyDescent="0.25">
      <c r="A58" s="46" t="s">
        <v>148</v>
      </c>
      <c r="B58" s="45" t="s">
        <v>2</v>
      </c>
      <c r="C58" s="2"/>
      <c r="D58" s="2"/>
      <c r="E58" s="2"/>
      <c r="F58" s="2"/>
    </row>
    <row r="59" spans="1:6" ht="15" x14ac:dyDescent="0.25">
      <c r="A59" s="46" t="s">
        <v>147</v>
      </c>
      <c r="B59" s="45" t="s">
        <v>2</v>
      </c>
      <c r="C59" s="2"/>
      <c r="D59" s="2"/>
      <c r="E59" s="2"/>
      <c r="F59" s="2"/>
    </row>
    <row r="60" spans="1:6" ht="15" x14ac:dyDescent="0.25">
      <c r="A60" s="46" t="s">
        <v>146</v>
      </c>
      <c r="B60" s="45" t="s">
        <v>2</v>
      </c>
      <c r="C60" s="2"/>
      <c r="D60" s="2"/>
      <c r="E60" s="2"/>
      <c r="F60" s="2"/>
    </row>
    <row r="61" spans="1:6" ht="15" x14ac:dyDescent="0.25">
      <c r="A61" s="46" t="s">
        <v>145</v>
      </c>
      <c r="B61" s="45" t="s">
        <v>2</v>
      </c>
      <c r="C61" s="2"/>
      <c r="D61" s="2"/>
      <c r="E61" s="2"/>
      <c r="F61" s="2"/>
    </row>
    <row r="62" spans="1:6" ht="15" x14ac:dyDescent="0.25">
      <c r="A62" s="46" t="s">
        <v>144</v>
      </c>
      <c r="B62" s="45" t="s">
        <v>2</v>
      </c>
      <c r="C62" s="2"/>
      <c r="D62" s="2"/>
      <c r="E62" s="2"/>
      <c r="F62" s="2"/>
    </row>
    <row r="63" spans="1:6" ht="15" x14ac:dyDescent="0.25">
      <c r="A63" s="46" t="s">
        <v>143</v>
      </c>
      <c r="B63" s="45" t="s">
        <v>2</v>
      </c>
      <c r="C63" s="2"/>
      <c r="D63" s="2"/>
      <c r="E63" s="2"/>
      <c r="F63" s="2"/>
    </row>
    <row r="64" spans="1:6" ht="15" x14ac:dyDescent="0.25">
      <c r="A64" s="46" t="s">
        <v>142</v>
      </c>
      <c r="B64" s="45" t="s">
        <v>2</v>
      </c>
      <c r="C64" s="2"/>
      <c r="D64" s="2"/>
      <c r="E64" s="2"/>
      <c r="F64" s="2"/>
    </row>
    <row r="65" spans="1:6" ht="15" x14ac:dyDescent="0.25">
      <c r="A65" s="46" t="s">
        <v>141</v>
      </c>
      <c r="B65" s="45" t="s">
        <v>2</v>
      </c>
      <c r="C65" s="2"/>
      <c r="D65" s="2"/>
      <c r="E65" s="2"/>
      <c r="F65" s="2"/>
    </row>
    <row r="66" spans="1:6" ht="15" x14ac:dyDescent="0.25">
      <c r="A66" s="46" t="s">
        <v>140</v>
      </c>
      <c r="B66" s="45" t="s">
        <v>2</v>
      </c>
      <c r="C66" s="2"/>
      <c r="D66" s="2"/>
      <c r="E66" s="2"/>
      <c r="F66" s="2"/>
    </row>
    <row r="67" spans="1:6" ht="15" x14ac:dyDescent="0.25">
      <c r="A67" s="46" t="s">
        <v>139</v>
      </c>
      <c r="B67" s="45" t="s">
        <v>2</v>
      </c>
      <c r="C67" s="2"/>
      <c r="D67" s="2"/>
      <c r="E67" s="2"/>
      <c r="F67" s="2"/>
    </row>
    <row r="68" spans="1:6" ht="15" x14ac:dyDescent="0.25">
      <c r="A68" s="46" t="s">
        <v>138</v>
      </c>
      <c r="B68" s="45" t="s">
        <v>2</v>
      </c>
      <c r="C68" s="2"/>
      <c r="D68" s="2"/>
      <c r="E68" s="2"/>
      <c r="F68" s="2"/>
    </row>
    <row r="69" spans="1:6" ht="15" x14ac:dyDescent="0.25">
      <c r="A69" s="46" t="s">
        <v>137</v>
      </c>
      <c r="B69" s="45" t="s">
        <v>2</v>
      </c>
      <c r="C69" s="2"/>
      <c r="D69" s="2"/>
      <c r="E69" s="2"/>
      <c r="F69" s="2"/>
    </row>
    <row r="70" spans="1:6" ht="15" x14ac:dyDescent="0.25">
      <c r="A70" s="46" t="s">
        <v>136</v>
      </c>
      <c r="B70" s="45" t="s">
        <v>2</v>
      </c>
      <c r="C70" s="2"/>
      <c r="D70" s="2"/>
      <c r="E70" s="2"/>
      <c r="F70" s="2"/>
    </row>
    <row r="71" spans="1:6" ht="15" x14ac:dyDescent="0.25">
      <c r="A71" s="46" t="s">
        <v>135</v>
      </c>
      <c r="B71" s="45" t="s">
        <v>2</v>
      </c>
      <c r="C71" s="2"/>
      <c r="D71" s="2"/>
      <c r="E71" s="2"/>
      <c r="F71" s="2"/>
    </row>
    <row r="72" spans="1:6" ht="15" x14ac:dyDescent="0.25">
      <c r="A72" s="46" t="s">
        <v>134</v>
      </c>
      <c r="B72" s="45" t="s">
        <v>2</v>
      </c>
      <c r="C72" s="2"/>
      <c r="D72" s="2"/>
      <c r="E72" s="2"/>
      <c r="F72" s="2"/>
    </row>
    <row r="73" spans="1:6" ht="15" x14ac:dyDescent="0.25">
      <c r="A73" s="46" t="s">
        <v>133</v>
      </c>
      <c r="B73" s="45" t="s">
        <v>2</v>
      </c>
      <c r="C73" s="2"/>
      <c r="D73" s="2"/>
      <c r="E73" s="2"/>
      <c r="F73" s="2"/>
    </row>
    <row r="74" spans="1:6" ht="15" x14ac:dyDescent="0.25">
      <c r="A74" s="46" t="s">
        <v>132</v>
      </c>
      <c r="B74" s="45" t="s">
        <v>2</v>
      </c>
      <c r="C74" s="2"/>
      <c r="D74" s="2"/>
      <c r="E74" s="2"/>
      <c r="F74" s="2"/>
    </row>
    <row r="75" spans="1:6" ht="15" x14ac:dyDescent="0.25">
      <c r="A75" s="46" t="s">
        <v>131</v>
      </c>
      <c r="B75" s="45" t="s">
        <v>2</v>
      </c>
      <c r="C75" s="2"/>
      <c r="D75" s="2"/>
      <c r="E75" s="2"/>
      <c r="F75" s="2"/>
    </row>
    <row r="76" spans="1:6" ht="15" x14ac:dyDescent="0.25">
      <c r="A76" s="48" t="s">
        <v>130</v>
      </c>
      <c r="B76" s="45" t="s">
        <v>2</v>
      </c>
      <c r="C76" s="2"/>
      <c r="D76" s="2"/>
      <c r="E76" s="2"/>
      <c r="F76" s="2"/>
    </row>
    <row r="77" spans="1:6" ht="15" x14ac:dyDescent="0.25">
      <c r="A77" s="48" t="s">
        <v>129</v>
      </c>
      <c r="B77" s="45" t="s">
        <v>2</v>
      </c>
      <c r="C77" s="2"/>
      <c r="D77" s="2"/>
      <c r="E77" s="2"/>
      <c r="F77" s="2"/>
    </row>
    <row r="78" spans="1:6" ht="15" x14ac:dyDescent="0.25">
      <c r="A78" s="48" t="s">
        <v>128</v>
      </c>
      <c r="B78" s="45" t="s">
        <v>2</v>
      </c>
      <c r="C78" s="2"/>
      <c r="D78" s="2"/>
      <c r="E78" s="2"/>
      <c r="F78" s="2"/>
    </row>
    <row r="79" spans="1:6" ht="15" x14ac:dyDescent="0.25">
      <c r="A79" s="48" t="s">
        <v>127</v>
      </c>
      <c r="B79" s="45" t="s">
        <v>2</v>
      </c>
      <c r="C79" s="2"/>
      <c r="D79" s="2"/>
      <c r="E79" s="2"/>
      <c r="F79" s="2"/>
    </row>
    <row r="80" spans="1:6" ht="15" x14ac:dyDescent="0.25">
      <c r="A80" s="48" t="s">
        <v>126</v>
      </c>
      <c r="B80" s="45" t="s">
        <v>2</v>
      </c>
      <c r="C80" s="2"/>
      <c r="D80" s="2"/>
      <c r="E80" s="2"/>
      <c r="F80" s="2"/>
    </row>
    <row r="81" spans="1:6" ht="15" x14ac:dyDescent="0.25">
      <c r="A81" s="48" t="s">
        <v>125</v>
      </c>
      <c r="B81" s="45" t="s">
        <v>2</v>
      </c>
      <c r="C81" s="2"/>
      <c r="D81" s="2"/>
      <c r="E81" s="2"/>
      <c r="F81" s="2"/>
    </row>
    <row r="82" spans="1:6" ht="15" x14ac:dyDescent="0.25">
      <c r="A82" s="47" t="s">
        <v>124</v>
      </c>
      <c r="B82" s="45" t="s">
        <v>2</v>
      </c>
      <c r="C82" s="2"/>
      <c r="D82" s="2"/>
      <c r="E82" s="2"/>
      <c r="F82" s="2"/>
    </row>
    <row r="83" spans="1:6" ht="15" x14ac:dyDescent="0.25">
      <c r="A83" s="47" t="s">
        <v>123</v>
      </c>
      <c r="B83" s="45" t="s">
        <v>2</v>
      </c>
      <c r="C83" s="2"/>
      <c r="D83" s="2"/>
      <c r="E83" s="2"/>
      <c r="F83" s="2"/>
    </row>
    <row r="84" spans="1:6" ht="15" x14ac:dyDescent="0.25">
      <c r="A84" s="47" t="s">
        <v>122</v>
      </c>
      <c r="B84" s="45" t="s">
        <v>2</v>
      </c>
      <c r="C84" s="2"/>
      <c r="D84" s="2"/>
      <c r="E84" s="2"/>
      <c r="F84" s="2"/>
    </row>
    <row r="85" spans="1:6" ht="15" x14ac:dyDescent="0.25">
      <c r="A85" s="46" t="s">
        <v>114</v>
      </c>
      <c r="B85" s="45" t="s">
        <v>2</v>
      </c>
      <c r="C85" s="2"/>
      <c r="D85" s="2"/>
      <c r="E85" s="2"/>
      <c r="F85" s="2"/>
    </row>
    <row r="86" spans="1:6" x14ac:dyDescent="0.25">
      <c r="A86" s="44" t="s">
        <v>121</v>
      </c>
      <c r="B86" s="31" t="s">
        <v>112</v>
      </c>
      <c r="C86" s="2"/>
      <c r="D86" s="2"/>
      <c r="E86" s="2"/>
      <c r="F86" s="2"/>
    </row>
    <row r="87" spans="1:6" x14ac:dyDescent="0.25">
      <c r="A87" s="32" t="s">
        <v>120</v>
      </c>
      <c r="B87" s="31" t="s">
        <v>112</v>
      </c>
      <c r="C87" s="2"/>
      <c r="D87" s="2"/>
      <c r="E87" s="2"/>
      <c r="F87" s="2"/>
    </row>
    <row r="88" spans="1:6" x14ac:dyDescent="0.25">
      <c r="A88" s="32" t="s">
        <v>119</v>
      </c>
      <c r="B88" s="31" t="s">
        <v>112</v>
      </c>
      <c r="C88" s="2"/>
      <c r="D88" s="2"/>
      <c r="E88" s="2"/>
      <c r="F88" s="2"/>
    </row>
    <row r="89" spans="1:6" x14ac:dyDescent="0.25">
      <c r="A89" s="32" t="s">
        <v>118</v>
      </c>
      <c r="B89" s="31" t="s">
        <v>112</v>
      </c>
      <c r="C89" s="2"/>
      <c r="D89" s="2"/>
      <c r="E89" s="2"/>
      <c r="F89" s="2"/>
    </row>
    <row r="90" spans="1:6" x14ac:dyDescent="0.25">
      <c r="A90" s="32" t="s">
        <v>117</v>
      </c>
      <c r="B90" s="31" t="s">
        <v>112</v>
      </c>
      <c r="C90" s="2"/>
      <c r="D90" s="2"/>
      <c r="E90" s="2"/>
      <c r="F90" s="2"/>
    </row>
    <row r="91" spans="1:6" x14ac:dyDescent="0.25">
      <c r="A91" s="32" t="s">
        <v>116</v>
      </c>
      <c r="B91" s="31" t="s">
        <v>112</v>
      </c>
      <c r="C91" s="2"/>
      <c r="D91" s="2"/>
      <c r="E91" s="2"/>
      <c r="F91" s="2"/>
    </row>
    <row r="92" spans="1:6" x14ac:dyDescent="0.25">
      <c r="A92" s="20" t="s">
        <v>115</v>
      </c>
      <c r="B92" s="31" t="s">
        <v>112</v>
      </c>
      <c r="C92" s="2"/>
      <c r="D92" s="2"/>
      <c r="E92" s="2"/>
      <c r="F92" s="2"/>
    </row>
    <row r="93" spans="1:6" x14ac:dyDescent="0.25">
      <c r="A93" s="32" t="s">
        <v>114</v>
      </c>
      <c r="B93" s="31" t="s">
        <v>112</v>
      </c>
      <c r="C93" s="2"/>
      <c r="D93" s="2"/>
      <c r="E93" s="2"/>
      <c r="F93" s="2"/>
    </row>
    <row r="94" spans="1:6" x14ac:dyDescent="0.25">
      <c r="A94" s="40" t="s">
        <v>113</v>
      </c>
      <c r="B94" s="40" t="s">
        <v>112</v>
      </c>
      <c r="C94" s="43" t="s">
        <v>111</v>
      </c>
      <c r="D94" s="42"/>
      <c r="E94" s="41"/>
      <c r="F94" s="40" t="s">
        <v>110</v>
      </c>
    </row>
    <row r="95" spans="1:6" x14ac:dyDescent="0.25">
      <c r="A95" s="36"/>
      <c r="B95" s="36"/>
      <c r="C95" s="39"/>
      <c r="D95" s="38"/>
      <c r="E95" s="37"/>
      <c r="F95" s="36"/>
    </row>
    <row r="96" spans="1:6" x14ac:dyDescent="0.25">
      <c r="A96" s="35" t="s">
        <v>109</v>
      </c>
      <c r="B96" s="35"/>
      <c r="C96" s="35"/>
      <c r="D96" s="35"/>
      <c r="E96" s="35"/>
      <c r="F96" s="35"/>
    </row>
    <row r="97" spans="1:6" x14ac:dyDescent="0.25">
      <c r="A97" s="32" t="s">
        <v>108</v>
      </c>
      <c r="B97" s="31" t="s">
        <v>95</v>
      </c>
      <c r="C97" s="29"/>
      <c r="D97" s="28"/>
      <c r="E97" s="27"/>
      <c r="F97" s="33"/>
    </row>
    <row r="98" spans="1:6" x14ac:dyDescent="0.25">
      <c r="A98" s="32" t="s">
        <v>107</v>
      </c>
      <c r="B98" s="31" t="s">
        <v>95</v>
      </c>
      <c r="C98" s="29"/>
      <c r="D98" s="28"/>
      <c r="E98" s="27"/>
      <c r="F98" s="33"/>
    </row>
    <row r="99" spans="1:6" x14ac:dyDescent="0.25">
      <c r="A99" s="32" t="s">
        <v>106</v>
      </c>
      <c r="B99" s="31" t="s">
        <v>95</v>
      </c>
      <c r="C99" s="29"/>
      <c r="D99" s="28"/>
      <c r="E99" s="27"/>
      <c r="F99" s="33"/>
    </row>
    <row r="100" spans="1:6" x14ac:dyDescent="0.25">
      <c r="A100" s="32" t="s">
        <v>105</v>
      </c>
      <c r="B100" s="31" t="s">
        <v>95</v>
      </c>
      <c r="C100" s="29"/>
      <c r="D100" s="28"/>
      <c r="E100" s="27"/>
      <c r="F100" s="33"/>
    </row>
    <row r="101" spans="1:6" x14ac:dyDescent="0.25">
      <c r="A101" s="32" t="s">
        <v>104</v>
      </c>
      <c r="B101" s="31" t="s">
        <v>95</v>
      </c>
      <c r="C101" s="29"/>
      <c r="D101" s="28"/>
      <c r="E101" s="27"/>
      <c r="F101" s="33"/>
    </row>
    <row r="102" spans="1:6" x14ac:dyDescent="0.25">
      <c r="A102" s="32" t="s">
        <v>103</v>
      </c>
      <c r="B102" s="31" t="s">
        <v>95</v>
      </c>
      <c r="C102" s="29"/>
      <c r="D102" s="28"/>
      <c r="E102" s="27"/>
      <c r="F102" s="33"/>
    </row>
    <row r="103" spans="1:6" x14ac:dyDescent="0.25">
      <c r="A103" s="32" t="s">
        <v>102</v>
      </c>
      <c r="B103" s="31" t="s">
        <v>95</v>
      </c>
      <c r="C103" s="29"/>
      <c r="D103" s="28"/>
      <c r="E103" s="27"/>
      <c r="F103" s="33"/>
    </row>
    <row r="104" spans="1:6" x14ac:dyDescent="0.25">
      <c r="A104" s="32" t="s">
        <v>101</v>
      </c>
      <c r="B104" s="31" t="s">
        <v>95</v>
      </c>
      <c r="C104" s="29"/>
      <c r="D104" s="28"/>
      <c r="E104" s="27"/>
      <c r="F104" s="33"/>
    </row>
    <row r="105" spans="1:6" x14ac:dyDescent="0.25">
      <c r="A105" s="34" t="s">
        <v>100</v>
      </c>
      <c r="B105" s="31" t="s">
        <v>95</v>
      </c>
      <c r="C105" s="29"/>
      <c r="D105" s="28"/>
      <c r="E105" s="27"/>
      <c r="F105" s="33"/>
    </row>
    <row r="106" spans="1:6" x14ac:dyDescent="0.25">
      <c r="A106" s="34" t="s">
        <v>99</v>
      </c>
      <c r="B106" s="31" t="s">
        <v>95</v>
      </c>
      <c r="C106" s="29"/>
      <c r="D106" s="28"/>
      <c r="E106" s="27"/>
      <c r="F106" s="33"/>
    </row>
    <row r="107" spans="1:6" x14ac:dyDescent="0.25">
      <c r="A107" s="32" t="s">
        <v>98</v>
      </c>
      <c r="B107" s="31" t="s">
        <v>95</v>
      </c>
      <c r="C107" s="29"/>
      <c r="D107" s="28"/>
      <c r="E107" s="27"/>
      <c r="F107" s="33"/>
    </row>
    <row r="108" spans="1:6" x14ac:dyDescent="0.25">
      <c r="A108" s="32" t="s">
        <v>97</v>
      </c>
      <c r="B108" s="31" t="s">
        <v>95</v>
      </c>
      <c r="C108" s="29"/>
      <c r="D108" s="28"/>
      <c r="E108" s="27"/>
      <c r="F108" s="33"/>
    </row>
    <row r="109" spans="1:6" x14ac:dyDescent="0.25">
      <c r="A109" s="32" t="s">
        <v>96</v>
      </c>
      <c r="B109" s="31" t="s">
        <v>95</v>
      </c>
      <c r="C109" s="29"/>
      <c r="D109" s="28"/>
      <c r="E109" s="27"/>
      <c r="F109" s="33"/>
    </row>
    <row r="110" spans="1:6" x14ac:dyDescent="0.25">
      <c r="A110" s="20" t="s">
        <v>94</v>
      </c>
      <c r="B110" s="31" t="s">
        <v>30</v>
      </c>
      <c r="C110" s="29"/>
      <c r="D110" s="28"/>
      <c r="E110" s="27"/>
      <c r="F110" s="2"/>
    </row>
    <row r="111" spans="1:6" x14ac:dyDescent="0.25">
      <c r="A111" s="32" t="s">
        <v>93</v>
      </c>
      <c r="B111" s="31" t="s">
        <v>30</v>
      </c>
      <c r="C111" s="29"/>
      <c r="D111" s="28"/>
      <c r="E111" s="27"/>
      <c r="F111" s="2"/>
    </row>
    <row r="112" spans="1:6" x14ac:dyDescent="0.25">
      <c r="A112" s="32" t="s">
        <v>92</v>
      </c>
      <c r="B112" s="31" t="s">
        <v>30</v>
      </c>
      <c r="C112" s="29"/>
      <c r="D112" s="28"/>
      <c r="E112" s="27"/>
      <c r="F112" s="2"/>
    </row>
    <row r="113" spans="1:6" x14ac:dyDescent="0.25">
      <c r="A113" s="9" t="s">
        <v>91</v>
      </c>
      <c r="B113" s="30" t="s">
        <v>30</v>
      </c>
      <c r="C113" s="29"/>
      <c r="D113" s="28"/>
      <c r="E113" s="27"/>
      <c r="F113" s="2"/>
    </row>
    <row r="114" spans="1:6" ht="5.25" customHeight="1" x14ac:dyDescent="0.25">
      <c r="A114" s="16"/>
      <c r="B114" s="26"/>
      <c r="C114" s="13"/>
      <c r="D114" s="13"/>
      <c r="E114" s="13"/>
      <c r="F114" s="13"/>
    </row>
    <row r="115" spans="1:6" x14ac:dyDescent="0.25">
      <c r="A115" s="20" t="s">
        <v>90</v>
      </c>
      <c r="B115" s="2" t="s">
        <v>30</v>
      </c>
      <c r="C115" s="2"/>
      <c r="D115" s="2"/>
      <c r="E115" s="2"/>
      <c r="F115" s="2"/>
    </row>
    <row r="116" spans="1:6" x14ac:dyDescent="0.25">
      <c r="A116" s="20" t="s">
        <v>89</v>
      </c>
      <c r="B116" s="2" t="s">
        <v>30</v>
      </c>
      <c r="C116" s="2"/>
      <c r="D116" s="2"/>
      <c r="E116" s="2"/>
      <c r="F116" s="2"/>
    </row>
    <row r="117" spans="1:6" x14ac:dyDescent="0.25">
      <c r="A117" s="20" t="s">
        <v>88</v>
      </c>
      <c r="B117" s="2" t="s">
        <v>30</v>
      </c>
      <c r="C117" s="2"/>
      <c r="D117" s="2"/>
      <c r="E117" s="2"/>
      <c r="F117" s="2"/>
    </row>
    <row r="118" spans="1:6" x14ac:dyDescent="0.25">
      <c r="A118" s="20" t="s">
        <v>87</v>
      </c>
      <c r="B118" s="2" t="s">
        <v>30</v>
      </c>
      <c r="C118" s="2"/>
      <c r="D118" s="2"/>
      <c r="E118" s="2"/>
      <c r="F118" s="2"/>
    </row>
    <row r="119" spans="1:6" x14ac:dyDescent="0.25">
      <c r="A119" s="20" t="s">
        <v>86</v>
      </c>
      <c r="B119" s="2" t="s">
        <v>30</v>
      </c>
      <c r="C119" s="2"/>
      <c r="D119" s="2"/>
      <c r="E119" s="2"/>
      <c r="F119" s="2"/>
    </row>
    <row r="120" spans="1:6" x14ac:dyDescent="0.25">
      <c r="A120" s="20" t="s">
        <v>85</v>
      </c>
      <c r="B120" s="2" t="s">
        <v>30</v>
      </c>
      <c r="C120" s="2"/>
      <c r="D120" s="2"/>
      <c r="E120" s="2"/>
      <c r="F120" s="2"/>
    </row>
    <row r="121" spans="1:6" x14ac:dyDescent="0.25">
      <c r="A121" s="20" t="s">
        <v>84</v>
      </c>
      <c r="B121" s="2" t="s">
        <v>30</v>
      </c>
      <c r="C121" s="2"/>
      <c r="D121" s="2"/>
      <c r="E121" s="2"/>
      <c r="F121" s="2"/>
    </row>
    <row r="122" spans="1:6" x14ac:dyDescent="0.25">
      <c r="A122" s="20" t="s">
        <v>83</v>
      </c>
      <c r="B122" s="2" t="s">
        <v>30</v>
      </c>
      <c r="C122" s="2"/>
      <c r="D122" s="2"/>
      <c r="E122" s="2"/>
      <c r="F122" s="2"/>
    </row>
    <row r="123" spans="1:6" x14ac:dyDescent="0.25">
      <c r="A123" s="20" t="s">
        <v>82</v>
      </c>
      <c r="B123" s="2" t="s">
        <v>30</v>
      </c>
      <c r="C123" s="2"/>
      <c r="D123" s="2"/>
      <c r="E123" s="2"/>
      <c r="F123" s="2"/>
    </row>
    <row r="124" spans="1:6" x14ac:dyDescent="0.25">
      <c r="A124" s="20" t="s">
        <v>81</v>
      </c>
      <c r="B124" s="2" t="s">
        <v>30</v>
      </c>
      <c r="C124" s="2"/>
      <c r="D124" s="2"/>
      <c r="E124" s="2"/>
      <c r="F124" s="2"/>
    </row>
    <row r="125" spans="1:6" x14ac:dyDescent="0.25">
      <c r="A125" s="20" t="s">
        <v>80</v>
      </c>
      <c r="B125" s="2" t="s">
        <v>0</v>
      </c>
      <c r="C125" s="2"/>
      <c r="D125" s="2"/>
      <c r="E125" s="2"/>
      <c r="F125" s="2"/>
    </row>
    <row r="126" spans="1:6" ht="25.5" x14ac:dyDescent="0.25">
      <c r="A126" s="20" t="s">
        <v>79</v>
      </c>
      <c r="B126" s="2" t="s">
        <v>0</v>
      </c>
      <c r="C126" s="2"/>
      <c r="D126" s="2"/>
      <c r="E126" s="2"/>
      <c r="F126" s="2"/>
    </row>
    <row r="127" spans="1:6" ht="25.5" x14ac:dyDescent="0.25">
      <c r="A127" s="20" t="s">
        <v>78</v>
      </c>
      <c r="B127" s="2" t="s">
        <v>0</v>
      </c>
      <c r="C127" s="2"/>
      <c r="D127" s="2"/>
      <c r="E127" s="2"/>
      <c r="F127" s="2"/>
    </row>
    <row r="128" spans="1:6" ht="25.5" x14ac:dyDescent="0.25">
      <c r="A128" s="20" t="s">
        <v>77</v>
      </c>
      <c r="B128" s="2" t="s">
        <v>0</v>
      </c>
      <c r="C128" s="2"/>
      <c r="D128" s="2"/>
      <c r="E128" s="2"/>
      <c r="F128" s="2"/>
    </row>
    <row r="129" spans="1:6" ht="4.5" customHeight="1" x14ac:dyDescent="0.25">
      <c r="A129" s="25"/>
      <c r="B129" s="24"/>
      <c r="C129" s="13"/>
      <c r="D129" s="13"/>
      <c r="E129" s="13"/>
      <c r="F129" s="13"/>
    </row>
    <row r="130" spans="1:6" x14ac:dyDescent="0.25">
      <c r="A130" s="20" t="s">
        <v>76</v>
      </c>
      <c r="B130" s="2" t="s">
        <v>15</v>
      </c>
      <c r="C130" s="2"/>
      <c r="D130" s="2"/>
      <c r="E130" s="2"/>
      <c r="F130" s="2"/>
    </row>
    <row r="131" spans="1:6" x14ac:dyDescent="0.25">
      <c r="A131" s="20" t="s">
        <v>75</v>
      </c>
      <c r="B131" s="2" t="s">
        <v>15</v>
      </c>
      <c r="C131" s="2"/>
      <c r="D131" s="2"/>
      <c r="E131" s="2"/>
      <c r="F131" s="2"/>
    </row>
    <row r="132" spans="1:6" x14ac:dyDescent="0.25">
      <c r="A132" s="20" t="s">
        <v>74</v>
      </c>
      <c r="B132" s="2" t="s">
        <v>15</v>
      </c>
      <c r="C132" s="2"/>
      <c r="D132" s="2"/>
      <c r="E132" s="2"/>
      <c r="F132" s="2"/>
    </row>
    <row r="133" spans="1:6" x14ac:dyDescent="0.25">
      <c r="A133" s="20" t="s">
        <v>73</v>
      </c>
      <c r="B133" s="2" t="s">
        <v>15</v>
      </c>
      <c r="C133" s="2"/>
      <c r="D133" s="2"/>
      <c r="E133" s="2"/>
      <c r="F133" s="2"/>
    </row>
    <row r="134" spans="1:6" x14ac:dyDescent="0.25">
      <c r="A134" s="20" t="s">
        <v>72</v>
      </c>
      <c r="B134" s="2" t="s">
        <v>15</v>
      </c>
      <c r="C134" s="2"/>
      <c r="D134" s="2"/>
      <c r="E134" s="2"/>
      <c r="F134" s="2"/>
    </row>
    <row r="135" spans="1:6" x14ac:dyDescent="0.25">
      <c r="A135" s="20" t="s">
        <v>71</v>
      </c>
      <c r="B135" s="2" t="s">
        <v>15</v>
      </c>
      <c r="C135" s="2"/>
      <c r="D135" s="2"/>
      <c r="E135" s="2"/>
      <c r="F135" s="2"/>
    </row>
    <row r="136" spans="1:6" x14ac:dyDescent="0.25">
      <c r="A136" s="20" t="s">
        <v>70</v>
      </c>
      <c r="B136" s="2" t="s">
        <v>15</v>
      </c>
      <c r="C136" s="2"/>
      <c r="D136" s="2"/>
      <c r="E136" s="2"/>
      <c r="F136" s="2"/>
    </row>
    <row r="137" spans="1:6" x14ac:dyDescent="0.25">
      <c r="A137" s="20" t="s">
        <v>69</v>
      </c>
      <c r="B137" s="2" t="s">
        <v>15</v>
      </c>
      <c r="C137" s="2"/>
      <c r="D137" s="2"/>
      <c r="E137" s="2"/>
      <c r="F137" s="2"/>
    </row>
    <row r="138" spans="1:6" x14ac:dyDescent="0.25">
      <c r="A138" s="20" t="s">
        <v>68</v>
      </c>
      <c r="B138" s="2" t="s">
        <v>8</v>
      </c>
      <c r="C138" s="2"/>
      <c r="D138" s="2"/>
      <c r="E138" s="2"/>
      <c r="F138" s="2"/>
    </row>
    <row r="139" spans="1:6" x14ac:dyDescent="0.25">
      <c r="A139" s="20" t="s">
        <v>67</v>
      </c>
      <c r="B139" s="2" t="s">
        <v>15</v>
      </c>
      <c r="C139" s="2"/>
      <c r="D139" s="2"/>
      <c r="E139" s="2"/>
      <c r="F139" s="2"/>
    </row>
    <row r="140" spans="1:6" x14ac:dyDescent="0.25">
      <c r="A140" s="20" t="s">
        <v>66</v>
      </c>
      <c r="B140" s="2" t="s">
        <v>8</v>
      </c>
      <c r="C140" s="2"/>
      <c r="D140" s="2"/>
      <c r="E140" s="2"/>
      <c r="F140" s="2"/>
    </row>
    <row r="141" spans="1:6" x14ac:dyDescent="0.25">
      <c r="A141" s="20" t="s">
        <v>65</v>
      </c>
      <c r="B141" s="23" t="s">
        <v>15</v>
      </c>
      <c r="C141" s="2"/>
      <c r="D141" s="2"/>
      <c r="E141" s="7"/>
      <c r="F141" s="2"/>
    </row>
    <row r="142" spans="1:6" ht="38.25" x14ac:dyDescent="0.25">
      <c r="A142" s="22" t="s">
        <v>64</v>
      </c>
      <c r="B142" s="2" t="s">
        <v>15</v>
      </c>
      <c r="C142" s="2"/>
      <c r="D142" s="2"/>
      <c r="E142" s="7"/>
      <c r="F142" s="2"/>
    </row>
    <row r="143" spans="1:6" x14ac:dyDescent="0.25">
      <c r="A143" s="22" t="s">
        <v>63</v>
      </c>
      <c r="B143" s="2" t="s">
        <v>62</v>
      </c>
      <c r="C143" s="2"/>
      <c r="D143" s="2"/>
      <c r="E143" s="7"/>
      <c r="F143" s="2"/>
    </row>
    <row r="144" spans="1:6" x14ac:dyDescent="0.25">
      <c r="A144" s="20" t="s">
        <v>61</v>
      </c>
      <c r="B144" s="2" t="s">
        <v>15</v>
      </c>
      <c r="C144" s="2"/>
      <c r="D144" s="2"/>
      <c r="E144" s="7"/>
      <c r="F144" s="2"/>
    </row>
    <row r="145" spans="1:6" x14ac:dyDescent="0.25">
      <c r="A145" s="20" t="s">
        <v>60</v>
      </c>
      <c r="B145" s="2" t="s">
        <v>8</v>
      </c>
      <c r="C145" s="2"/>
      <c r="D145" s="2"/>
      <c r="E145" s="7"/>
      <c r="F145" s="2"/>
    </row>
    <row r="146" spans="1:6" x14ac:dyDescent="0.25">
      <c r="A146" s="20" t="s">
        <v>59</v>
      </c>
      <c r="B146" s="2" t="s">
        <v>15</v>
      </c>
      <c r="C146" s="2"/>
      <c r="D146" s="2"/>
      <c r="E146" s="7"/>
      <c r="F146" s="2"/>
    </row>
    <row r="147" spans="1:6" x14ac:dyDescent="0.25">
      <c r="A147" s="18" t="s">
        <v>58</v>
      </c>
      <c r="B147" s="21" t="s">
        <v>15</v>
      </c>
      <c r="C147" s="2"/>
      <c r="D147" s="2"/>
      <c r="E147" s="7"/>
      <c r="F147" s="2"/>
    </row>
    <row r="148" spans="1:6" x14ac:dyDescent="0.25">
      <c r="A148" s="18" t="s">
        <v>57</v>
      </c>
      <c r="B148" s="21" t="s">
        <v>30</v>
      </c>
      <c r="C148" s="2"/>
      <c r="D148" s="2"/>
      <c r="E148" s="7"/>
      <c r="F148" s="2"/>
    </row>
    <row r="149" spans="1:6" x14ac:dyDescent="0.25">
      <c r="A149" s="18" t="s">
        <v>56</v>
      </c>
      <c r="B149" s="21" t="s">
        <v>30</v>
      </c>
      <c r="C149" s="2"/>
      <c r="D149" s="2"/>
      <c r="E149" s="7"/>
      <c r="F149" s="2"/>
    </row>
    <row r="150" spans="1:6" x14ac:dyDescent="0.25">
      <c r="A150" s="18" t="s">
        <v>55</v>
      </c>
      <c r="B150" s="21" t="s">
        <v>30</v>
      </c>
      <c r="C150" s="2"/>
      <c r="D150" s="2"/>
      <c r="E150" s="7"/>
      <c r="F150" s="2"/>
    </row>
    <row r="151" spans="1:6" x14ac:dyDescent="0.25">
      <c r="A151" s="18" t="s">
        <v>54</v>
      </c>
      <c r="B151" s="21" t="s">
        <v>30</v>
      </c>
      <c r="C151" s="2"/>
      <c r="D151" s="2"/>
      <c r="E151" s="7"/>
      <c r="F151" s="2"/>
    </row>
    <row r="152" spans="1:6" x14ac:dyDescent="0.25">
      <c r="A152" s="18" t="s">
        <v>53</v>
      </c>
      <c r="B152" s="21" t="s">
        <v>30</v>
      </c>
      <c r="C152" s="2"/>
      <c r="D152" s="2"/>
      <c r="E152" s="7"/>
      <c r="F152" s="2"/>
    </row>
    <row r="153" spans="1:6" x14ac:dyDescent="0.25">
      <c r="A153" s="20" t="s">
        <v>52</v>
      </c>
      <c r="B153" s="2" t="s">
        <v>8</v>
      </c>
      <c r="C153" s="2"/>
      <c r="D153" s="2"/>
      <c r="E153" s="7"/>
      <c r="F153" s="2"/>
    </row>
    <row r="154" spans="1:6" x14ac:dyDescent="0.25">
      <c r="A154" s="20" t="s">
        <v>51</v>
      </c>
      <c r="B154" s="2" t="s">
        <v>8</v>
      </c>
      <c r="C154" s="2"/>
      <c r="D154" s="2"/>
      <c r="E154" s="7"/>
      <c r="F154" s="2"/>
    </row>
    <row r="155" spans="1:6" x14ac:dyDescent="0.25">
      <c r="A155" s="20" t="s">
        <v>50</v>
      </c>
      <c r="B155" s="2" t="s">
        <v>8</v>
      </c>
      <c r="C155" s="2"/>
      <c r="D155" s="2"/>
      <c r="E155" s="7"/>
      <c r="F155" s="2"/>
    </row>
    <row r="156" spans="1:6" x14ac:dyDescent="0.25">
      <c r="A156" s="20" t="s">
        <v>49</v>
      </c>
      <c r="B156" s="2" t="s">
        <v>8</v>
      </c>
      <c r="C156" s="2"/>
      <c r="D156" s="2"/>
      <c r="E156" s="7"/>
      <c r="F156" s="2"/>
    </row>
    <row r="157" spans="1:6" x14ac:dyDescent="0.25">
      <c r="A157" s="20" t="s">
        <v>48</v>
      </c>
      <c r="B157" s="2" t="s">
        <v>8</v>
      </c>
      <c r="C157" s="2"/>
      <c r="D157" s="2"/>
      <c r="E157" s="7"/>
      <c r="F157" s="2"/>
    </row>
    <row r="158" spans="1:6" x14ac:dyDescent="0.25">
      <c r="A158" s="20" t="s">
        <v>47</v>
      </c>
      <c r="B158" s="2" t="s">
        <v>15</v>
      </c>
      <c r="C158" s="2"/>
      <c r="D158" s="2"/>
      <c r="E158" s="7"/>
      <c r="F158" s="2"/>
    </row>
    <row r="159" spans="1:6" x14ac:dyDescent="0.25">
      <c r="A159" s="20" t="s">
        <v>46</v>
      </c>
      <c r="B159" s="2" t="s">
        <v>15</v>
      </c>
      <c r="C159" s="2"/>
      <c r="D159" s="2"/>
      <c r="E159" s="7"/>
      <c r="F159" s="2"/>
    </row>
    <row r="160" spans="1:6" x14ac:dyDescent="0.25">
      <c r="A160" s="20" t="s">
        <v>45</v>
      </c>
      <c r="B160" s="2" t="s">
        <v>15</v>
      </c>
      <c r="C160" s="2"/>
      <c r="D160" s="2"/>
      <c r="E160" s="7"/>
      <c r="F160" s="2"/>
    </row>
    <row r="161" spans="1:6" x14ac:dyDescent="0.25">
      <c r="A161" s="20" t="s">
        <v>44</v>
      </c>
      <c r="B161" s="2" t="s">
        <v>15</v>
      </c>
      <c r="C161" s="2"/>
      <c r="D161" s="2"/>
      <c r="E161" s="7"/>
      <c r="F161" s="2"/>
    </row>
    <row r="162" spans="1:6" x14ac:dyDescent="0.25">
      <c r="A162" s="6" t="s">
        <v>43</v>
      </c>
      <c r="B162" s="2" t="s">
        <v>8</v>
      </c>
      <c r="C162" s="2"/>
      <c r="D162" s="2"/>
      <c r="E162" s="7"/>
      <c r="F162" s="2"/>
    </row>
    <row r="163" spans="1:6" x14ac:dyDescent="0.25">
      <c r="A163" s="6" t="s">
        <v>42</v>
      </c>
      <c r="B163" s="2" t="s">
        <v>8</v>
      </c>
      <c r="C163" s="2"/>
      <c r="D163" s="2"/>
      <c r="E163" s="7"/>
      <c r="F163" s="2"/>
    </row>
    <row r="164" spans="1:6" x14ac:dyDescent="0.25">
      <c r="A164" s="20" t="s">
        <v>41</v>
      </c>
      <c r="B164" s="2" t="s">
        <v>8</v>
      </c>
      <c r="C164" s="2"/>
      <c r="D164" s="2"/>
      <c r="E164" s="7"/>
      <c r="F164" s="2"/>
    </row>
    <row r="165" spans="1:6" x14ac:dyDescent="0.25">
      <c r="A165" s="20" t="s">
        <v>40</v>
      </c>
      <c r="B165" s="2" t="s">
        <v>8</v>
      </c>
      <c r="C165" s="2"/>
      <c r="D165" s="2"/>
      <c r="E165" s="7"/>
      <c r="F165" s="2"/>
    </row>
    <row r="166" spans="1:6" x14ac:dyDescent="0.25">
      <c r="A166" s="20" t="s">
        <v>39</v>
      </c>
      <c r="B166" s="2" t="s">
        <v>8</v>
      </c>
      <c r="C166" s="2"/>
      <c r="D166" s="2"/>
      <c r="E166" s="7"/>
      <c r="F166" s="2"/>
    </row>
    <row r="167" spans="1:6" x14ac:dyDescent="0.25">
      <c r="A167" s="20" t="s">
        <v>38</v>
      </c>
      <c r="B167" s="2" t="s">
        <v>15</v>
      </c>
      <c r="C167" s="2"/>
      <c r="D167" s="2"/>
      <c r="E167" s="7"/>
      <c r="F167" s="2"/>
    </row>
    <row r="168" spans="1:6" x14ac:dyDescent="0.25">
      <c r="A168" s="20" t="s">
        <v>37</v>
      </c>
      <c r="B168" s="2" t="s">
        <v>15</v>
      </c>
      <c r="C168" s="2"/>
      <c r="D168" s="2"/>
      <c r="E168" s="7"/>
      <c r="F168" s="2"/>
    </row>
    <row r="169" spans="1:6" x14ac:dyDescent="0.25">
      <c r="A169" s="20" t="s">
        <v>36</v>
      </c>
      <c r="B169" s="2" t="s">
        <v>8</v>
      </c>
      <c r="C169" s="2"/>
      <c r="D169" s="2"/>
      <c r="E169" s="7"/>
      <c r="F169" s="2"/>
    </row>
    <row r="170" spans="1:6" x14ac:dyDescent="0.25">
      <c r="A170" s="20" t="s">
        <v>35</v>
      </c>
      <c r="B170" s="2" t="s">
        <v>8</v>
      </c>
      <c r="C170" s="2"/>
      <c r="D170" s="2"/>
      <c r="E170" s="7"/>
      <c r="F170" s="2"/>
    </row>
    <row r="171" spans="1:6" x14ac:dyDescent="0.25">
      <c r="A171" s="20" t="s">
        <v>34</v>
      </c>
      <c r="B171" s="2" t="s">
        <v>8</v>
      </c>
      <c r="C171" s="2"/>
      <c r="D171" s="2"/>
      <c r="E171" s="7"/>
      <c r="F171" s="2"/>
    </row>
    <row r="172" spans="1:6" x14ac:dyDescent="0.25">
      <c r="A172" s="20" t="s">
        <v>33</v>
      </c>
      <c r="B172" s="19" t="s">
        <v>8</v>
      </c>
      <c r="C172" s="2"/>
      <c r="D172" s="2"/>
      <c r="E172" s="7"/>
      <c r="F172" s="2"/>
    </row>
    <row r="173" spans="1:6" x14ac:dyDescent="0.25">
      <c r="A173" s="20" t="s">
        <v>32</v>
      </c>
      <c r="B173" s="19" t="s">
        <v>8</v>
      </c>
      <c r="C173" s="2"/>
      <c r="D173" s="2"/>
      <c r="E173" s="7"/>
      <c r="F173" s="2"/>
    </row>
    <row r="174" spans="1:6" x14ac:dyDescent="0.25">
      <c r="A174" s="18" t="s">
        <v>31</v>
      </c>
      <c r="B174" s="19" t="s">
        <v>30</v>
      </c>
      <c r="C174" s="2"/>
      <c r="D174" s="2"/>
      <c r="E174" s="7"/>
      <c r="F174" s="2"/>
    </row>
    <row r="175" spans="1:6" x14ac:dyDescent="0.25">
      <c r="A175" s="18" t="s">
        <v>29</v>
      </c>
      <c r="B175" s="19" t="s">
        <v>15</v>
      </c>
      <c r="C175" s="2"/>
      <c r="D175" s="2"/>
      <c r="E175" s="7"/>
      <c r="F175" s="2"/>
    </row>
    <row r="176" spans="1:6" x14ac:dyDescent="0.25">
      <c r="A176" s="20" t="s">
        <v>28</v>
      </c>
      <c r="B176" s="19" t="s">
        <v>15</v>
      </c>
      <c r="C176" s="2"/>
      <c r="D176" s="2"/>
      <c r="E176" s="7"/>
      <c r="F176" s="2"/>
    </row>
    <row r="177" spans="1:6" x14ac:dyDescent="0.25">
      <c r="A177" s="18" t="s">
        <v>27</v>
      </c>
      <c r="B177" s="3" t="s">
        <v>15</v>
      </c>
      <c r="C177" s="2"/>
      <c r="D177" s="2"/>
      <c r="E177" s="7"/>
      <c r="F177" s="2"/>
    </row>
    <row r="178" spans="1:6" x14ac:dyDescent="0.25">
      <c r="A178" s="18" t="s">
        <v>26</v>
      </c>
      <c r="B178" s="3" t="s">
        <v>15</v>
      </c>
      <c r="C178" s="2"/>
      <c r="D178" s="2"/>
      <c r="E178" s="7"/>
      <c r="F178" s="2"/>
    </row>
    <row r="179" spans="1:6" x14ac:dyDescent="0.25">
      <c r="A179" s="18" t="s">
        <v>25</v>
      </c>
      <c r="B179" s="3" t="s">
        <v>24</v>
      </c>
      <c r="C179" s="2"/>
      <c r="D179" s="2"/>
      <c r="E179" s="7"/>
      <c r="F179" s="2"/>
    </row>
    <row r="180" spans="1:6" ht="25.5" x14ac:dyDescent="0.25">
      <c r="A180" s="18" t="s">
        <v>23</v>
      </c>
      <c r="B180" s="3" t="s">
        <v>15</v>
      </c>
      <c r="C180" s="2"/>
      <c r="D180" s="2"/>
      <c r="E180" s="7"/>
      <c r="F180" s="2"/>
    </row>
    <row r="181" spans="1:6" x14ac:dyDescent="0.25">
      <c r="A181" s="17" t="s">
        <v>22</v>
      </c>
      <c r="B181" s="8" t="s">
        <v>15</v>
      </c>
      <c r="C181" s="2"/>
      <c r="D181" s="2"/>
      <c r="E181" s="7"/>
      <c r="F181" s="2"/>
    </row>
    <row r="182" spans="1:6" x14ac:dyDescent="0.25">
      <c r="A182" s="17" t="s">
        <v>21</v>
      </c>
      <c r="B182" s="8" t="s">
        <v>15</v>
      </c>
      <c r="C182" s="2"/>
      <c r="D182" s="2"/>
      <c r="E182" s="7"/>
      <c r="F182" s="2"/>
    </row>
    <row r="183" spans="1:6" x14ac:dyDescent="0.25">
      <c r="A183" s="17" t="s">
        <v>20</v>
      </c>
      <c r="B183" s="8" t="s">
        <v>15</v>
      </c>
      <c r="C183" s="2"/>
      <c r="D183" s="2"/>
      <c r="E183" s="7"/>
      <c r="F183" s="2"/>
    </row>
    <row r="184" spans="1:6" x14ac:dyDescent="0.25">
      <c r="A184" s="17" t="s">
        <v>19</v>
      </c>
      <c r="B184" s="8" t="s">
        <v>15</v>
      </c>
      <c r="C184" s="2"/>
      <c r="D184" s="2"/>
      <c r="E184" s="7"/>
      <c r="F184" s="2"/>
    </row>
    <row r="185" spans="1:6" x14ac:dyDescent="0.25">
      <c r="A185" s="17" t="s">
        <v>18</v>
      </c>
      <c r="B185" s="8" t="s">
        <v>15</v>
      </c>
      <c r="C185" s="2"/>
      <c r="D185" s="2"/>
      <c r="E185" s="7"/>
      <c r="F185" s="2"/>
    </row>
    <row r="186" spans="1:6" x14ac:dyDescent="0.25">
      <c r="A186" s="17" t="s">
        <v>17</v>
      </c>
      <c r="B186" s="8" t="s">
        <v>15</v>
      </c>
      <c r="C186" s="2"/>
      <c r="D186" s="2"/>
      <c r="E186" s="7"/>
      <c r="F186" s="2"/>
    </row>
    <row r="187" spans="1:6" x14ac:dyDescent="0.25">
      <c r="A187" s="17" t="s">
        <v>16</v>
      </c>
      <c r="B187" s="8" t="s">
        <v>15</v>
      </c>
      <c r="C187" s="2"/>
      <c r="D187" s="2"/>
      <c r="E187" s="7"/>
      <c r="F187" s="2"/>
    </row>
    <row r="188" spans="1:6" ht="4.5" customHeight="1" x14ac:dyDescent="0.25">
      <c r="A188" s="16"/>
      <c r="B188" s="15"/>
      <c r="C188" s="13"/>
      <c r="D188" s="13"/>
      <c r="E188" s="14"/>
      <c r="F188" s="13"/>
    </row>
    <row r="189" spans="1:6" ht="25.5" x14ac:dyDescent="0.25">
      <c r="A189" s="9" t="s">
        <v>13</v>
      </c>
      <c r="B189" s="12" t="s">
        <v>14</v>
      </c>
      <c r="C189" s="10"/>
      <c r="D189" s="10"/>
      <c r="E189" s="11"/>
      <c r="F189" s="10"/>
    </row>
    <row r="190" spans="1:6" ht="25.5" x14ac:dyDescent="0.25">
      <c r="A190" s="9" t="s">
        <v>13</v>
      </c>
      <c r="B190" s="12" t="s">
        <v>12</v>
      </c>
      <c r="C190" s="10"/>
      <c r="D190" s="10"/>
      <c r="E190" s="11"/>
      <c r="F190" s="10"/>
    </row>
    <row r="191" spans="1:6" x14ac:dyDescent="0.25">
      <c r="A191" s="9" t="s">
        <v>11</v>
      </c>
      <c r="B191" s="8" t="s">
        <v>10</v>
      </c>
      <c r="C191" s="2"/>
      <c r="D191" s="2"/>
      <c r="E191" s="7"/>
      <c r="F191" s="2"/>
    </row>
    <row r="192" spans="1:6" ht="25.5" x14ac:dyDescent="0.25">
      <c r="A192" s="9" t="s">
        <v>9</v>
      </c>
      <c r="B192" s="8" t="s">
        <v>8</v>
      </c>
      <c r="C192" s="2"/>
      <c r="D192" s="2"/>
      <c r="E192" s="7"/>
      <c r="F192" s="2"/>
    </row>
    <row r="193" spans="1:6" x14ac:dyDescent="0.25">
      <c r="A193" s="6" t="s">
        <v>7</v>
      </c>
      <c r="B193" s="5" t="s">
        <v>2</v>
      </c>
      <c r="C193" s="2"/>
      <c r="D193" s="2"/>
      <c r="E193" s="7"/>
      <c r="F193" s="2"/>
    </row>
    <row r="194" spans="1:6" x14ac:dyDescent="0.25">
      <c r="A194" s="6" t="s">
        <v>6</v>
      </c>
      <c r="B194" s="5" t="s">
        <v>2</v>
      </c>
      <c r="C194" s="2"/>
      <c r="D194" s="2"/>
      <c r="E194" s="2"/>
      <c r="F194" s="2"/>
    </row>
    <row r="195" spans="1:6" ht="15" customHeight="1" x14ac:dyDescent="0.25">
      <c r="A195" s="6" t="s">
        <v>5</v>
      </c>
      <c r="B195" s="5" t="s">
        <v>2</v>
      </c>
      <c r="C195" s="2"/>
      <c r="D195" s="2"/>
      <c r="E195" s="2"/>
      <c r="F195" s="2"/>
    </row>
    <row r="196" spans="1:6" x14ac:dyDescent="0.25">
      <c r="A196" s="6" t="s">
        <v>4</v>
      </c>
      <c r="B196" s="5" t="s">
        <v>2</v>
      </c>
      <c r="C196" s="2"/>
      <c r="D196" s="2"/>
      <c r="E196" s="2"/>
      <c r="F196" s="2"/>
    </row>
    <row r="197" spans="1:6" ht="11.25" customHeight="1" x14ac:dyDescent="0.25">
      <c r="A197" s="6" t="s">
        <v>3</v>
      </c>
      <c r="B197" s="5" t="s">
        <v>2</v>
      </c>
      <c r="C197" s="2"/>
      <c r="D197" s="2"/>
      <c r="E197" s="2"/>
      <c r="F197" s="2"/>
    </row>
    <row r="198" spans="1:6" x14ac:dyDescent="0.25">
      <c r="A198" s="4" t="s">
        <v>1</v>
      </c>
      <c r="B198" s="3" t="s">
        <v>0</v>
      </c>
      <c r="C198" s="2"/>
      <c r="D198" s="2"/>
      <c r="E198" s="2"/>
      <c r="F198" s="2"/>
    </row>
  </sheetData>
  <mergeCells count="40">
    <mergeCell ref="C104:E104"/>
    <mergeCell ref="C105:E105"/>
    <mergeCell ref="C106:E106"/>
    <mergeCell ref="C97:E97"/>
    <mergeCell ref="C98:E98"/>
    <mergeCell ref="C99:E99"/>
    <mergeCell ref="C112:E112"/>
    <mergeCell ref="C113:E113"/>
    <mergeCell ref="A27:I27"/>
    <mergeCell ref="C107:E107"/>
    <mergeCell ref="C108:E108"/>
    <mergeCell ref="C109:E109"/>
    <mergeCell ref="C110:E110"/>
    <mergeCell ref="C111:E111"/>
    <mergeCell ref="C102:E102"/>
    <mergeCell ref="C103:E103"/>
    <mergeCell ref="C100:E100"/>
    <mergeCell ref="C101:E101"/>
    <mergeCell ref="A96:F96"/>
    <mergeCell ref="A94:A95"/>
    <mergeCell ref="B94:B95"/>
    <mergeCell ref="C94:E95"/>
    <mergeCell ref="F94:F95"/>
    <mergeCell ref="K8:O9"/>
    <mergeCell ref="A1:O1"/>
    <mergeCell ref="A3:I3"/>
    <mergeCell ref="K3:O3"/>
    <mergeCell ref="N4:N5"/>
    <mergeCell ref="O4:O5"/>
    <mergeCell ref="A2:O2"/>
    <mergeCell ref="F36:F37"/>
    <mergeCell ref="G25:H25"/>
    <mergeCell ref="O21:O22"/>
    <mergeCell ref="O17:O18"/>
    <mergeCell ref="A35:O35"/>
    <mergeCell ref="A36:A37"/>
    <mergeCell ref="B36:B37"/>
    <mergeCell ref="C36:C37"/>
    <mergeCell ref="D36:D37"/>
    <mergeCell ref="E36:E37"/>
  </mergeCells>
  <pageMargins left="0.25" right="0.25" top="0.75" bottom="0.75" header="0.3" footer="0.3"/>
  <pageSetup paperSize="8" scale="38" orientation="portrait" r:id="rId1"/>
  <headerFooter>
    <oddHeader xml:space="preserve">&amp;L&amp;"Marianne,Normal"DAF_2026_000556 : Annexe à l'AE
TVA: 20%
PRIX en EUROS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LABORIE Benoît ADJ</dc:creator>
  <cp:lastModifiedBy>LABORIE Benoît ADJ</cp:lastModifiedBy>
  <dcterms:created xsi:type="dcterms:W3CDTF">2026-08-17T08:01:36Z</dcterms:created>
  <dcterms:modified xsi:type="dcterms:W3CDTF">2026-08-17T08:02:10Z</dcterms:modified>
</cp:coreProperties>
</file>